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Users\bernardak\Desktop\Stari dokumenti\REKONSTRUKCIJA ENOTE JURŠINCI\"/>
    </mc:Choice>
  </mc:AlternateContent>
  <xr:revisionPtr revIDLastSave="0" documentId="8_{2EB38F0A-F6A7-490A-A670-539B3AACA609}" xr6:coauthVersionLast="47" xr6:coauthVersionMax="47" xr10:uidLastSave="{00000000-0000-0000-0000-000000000000}"/>
  <bookViews>
    <workbookView xWindow="-120" yWindow="-120" windowWidth="29040" windowHeight="15840" xr2:uid="{00000000-000D-0000-FFFF-FFFF00000000}"/>
  </bookViews>
  <sheets>
    <sheet name="List1" sheetId="1" r:id="rId1"/>
    <sheet name="List2" sheetId="2" r:id="rId2"/>
    <sheet name="List3" sheetId="3" r:id="rId3"/>
  </sheets>
  <definedNames>
    <definedName name="_xlnm.Print_Area" localSheetId="0">List1!$A$344:$F$391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38" i="1" l="1"/>
  <c r="G350" i="1" l="1"/>
  <c r="G353" i="1"/>
  <c r="G354"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7" i="1"/>
  <c r="G388" i="1"/>
  <c r="G389" i="1"/>
  <c r="G390" i="1"/>
  <c r="G391" i="1"/>
  <c r="G349" i="1"/>
  <c r="G68" i="1"/>
  <c r="G69" i="1"/>
  <c r="G70" i="1"/>
  <c r="G71" i="1"/>
  <c r="G72" i="1"/>
  <c r="G73" i="1"/>
  <c r="G74" i="1"/>
  <c r="G75" i="1"/>
  <c r="G76" i="1"/>
  <c r="G77" i="1"/>
  <c r="G78" i="1"/>
  <c r="G79" i="1"/>
  <c r="G80" i="1"/>
  <c r="G81" i="1"/>
  <c r="G82" i="1"/>
  <c r="G83" i="1"/>
  <c r="G84" i="1"/>
  <c r="G85" i="1"/>
  <c r="G86" i="1"/>
  <c r="G87" i="1"/>
  <c r="G88" i="1"/>
  <c r="G91" i="1"/>
  <c r="G92" i="1"/>
  <c r="G93" i="1"/>
  <c r="G94" i="1"/>
  <c r="G95" i="1"/>
  <c r="G96" i="1"/>
  <c r="G97" i="1"/>
  <c r="G98" i="1"/>
  <c r="G99" i="1"/>
  <c r="G100" i="1"/>
  <c r="G101" i="1"/>
  <c r="G102" i="1"/>
  <c r="G105" i="1"/>
  <c r="G106" i="1"/>
  <c r="G107" i="1"/>
  <c r="G108" i="1"/>
  <c r="G109" i="1"/>
  <c r="G112" i="1"/>
  <c r="G113" i="1"/>
  <c r="G115" i="1"/>
  <c r="G116" i="1"/>
  <c r="G117" i="1"/>
  <c r="G118" i="1"/>
  <c r="G119" i="1"/>
  <c r="G120" i="1"/>
  <c r="G121" i="1"/>
  <c r="G125" i="1"/>
  <c r="G126" i="1"/>
  <c r="G127" i="1"/>
  <c r="G128" i="1"/>
  <c r="G130" i="1"/>
  <c r="G131" i="1"/>
  <c r="G132" i="1"/>
  <c r="G133" i="1"/>
  <c r="G134" i="1"/>
  <c r="G135" i="1"/>
  <c r="G136" i="1"/>
  <c r="G137" i="1"/>
  <c r="G140" i="1"/>
  <c r="G141" i="1"/>
  <c r="G143" i="1"/>
  <c r="G144" i="1"/>
  <c r="G145" i="1"/>
  <c r="G146" i="1"/>
  <c r="G147" i="1"/>
  <c r="G148" i="1"/>
  <c r="G149" i="1"/>
  <c r="G150" i="1"/>
  <c r="G154" i="1"/>
  <c r="G155" i="1"/>
  <c r="G156" i="1"/>
  <c r="G157" i="1"/>
  <c r="G158" i="1"/>
  <c r="G159" i="1"/>
  <c r="G160" i="1"/>
  <c r="G162" i="1"/>
  <c r="G163" i="1"/>
  <c r="G164" i="1"/>
  <c r="G165" i="1"/>
  <c r="G166" i="1"/>
  <c r="G167" i="1"/>
  <c r="G168" i="1"/>
  <c r="G169" i="1"/>
  <c r="G170" i="1"/>
  <c r="G171" i="1"/>
  <c r="G172" i="1"/>
  <c r="G173" i="1"/>
  <c r="G174" i="1"/>
  <c r="G175" i="1"/>
  <c r="G178" i="1"/>
  <c r="G179" i="1"/>
  <c r="G180" i="1"/>
  <c r="G181" i="1"/>
  <c r="G182" i="1"/>
  <c r="G183" i="1"/>
  <c r="G184" i="1"/>
  <c r="G185" i="1"/>
  <c r="G186" i="1"/>
  <c r="G187" i="1"/>
  <c r="G188" i="1"/>
  <c r="G189" i="1"/>
  <c r="G192" i="1"/>
  <c r="G193" i="1"/>
  <c r="G194" i="1"/>
  <c r="G195" i="1"/>
  <c r="G196" i="1"/>
  <c r="G199" i="1"/>
  <c r="G200" i="1"/>
  <c r="G202" i="1"/>
  <c r="G203" i="1"/>
  <c r="G204" i="1"/>
  <c r="G205" i="1"/>
  <c r="G206" i="1"/>
  <c r="G207" i="1"/>
  <c r="G208" i="1"/>
  <c r="G211" i="1"/>
  <c r="G212" i="1"/>
  <c r="G213" i="1"/>
  <c r="G214" i="1"/>
  <c r="G216" i="1"/>
  <c r="G217" i="1"/>
  <c r="G218" i="1"/>
  <c r="G219" i="1"/>
  <c r="G220" i="1"/>
  <c r="G221" i="1"/>
  <c r="G222" i="1"/>
  <c r="G223" i="1"/>
  <c r="G228" i="1"/>
  <c r="G229" i="1"/>
  <c r="G230" i="1"/>
  <c r="G231" i="1"/>
  <c r="G232" i="1"/>
  <c r="G233" i="1"/>
  <c r="G234" i="1"/>
  <c r="G236" i="1"/>
  <c r="G237" i="1"/>
  <c r="G238" i="1"/>
  <c r="G239" i="1"/>
  <c r="G240" i="1"/>
  <c r="G241" i="1"/>
  <c r="G242" i="1"/>
  <c r="G243" i="1"/>
  <c r="G244" i="1"/>
  <c r="G245" i="1"/>
  <c r="G246" i="1"/>
  <c r="G247" i="1"/>
  <c r="G248" i="1"/>
  <c r="G249" i="1"/>
  <c r="G252" i="1"/>
  <c r="G253" i="1"/>
  <c r="G254" i="1"/>
  <c r="G255" i="1"/>
  <c r="G256" i="1"/>
  <c r="G257" i="1"/>
  <c r="G258" i="1"/>
  <c r="G259" i="1"/>
  <c r="G260" i="1"/>
  <c r="G261" i="1"/>
  <c r="G262" i="1"/>
  <c r="G263" i="1"/>
  <c r="G266" i="1"/>
  <c r="G267" i="1"/>
  <c r="G268" i="1"/>
  <c r="G269" i="1"/>
  <c r="G270" i="1"/>
  <c r="G273" i="1"/>
  <c r="G274" i="1"/>
  <c r="G276" i="1"/>
  <c r="G277" i="1"/>
  <c r="G278" i="1"/>
  <c r="G279" i="1"/>
  <c r="G280" i="1"/>
  <c r="G281" i="1"/>
  <c r="G282" i="1"/>
  <c r="G285" i="1"/>
  <c r="G286" i="1"/>
  <c r="G287" i="1"/>
  <c r="G288" i="1"/>
  <c r="G290" i="1"/>
  <c r="G291" i="1"/>
  <c r="G292" i="1"/>
  <c r="G293" i="1"/>
  <c r="G294" i="1"/>
  <c r="G295" i="1"/>
  <c r="G296" i="1"/>
  <c r="G297" i="1"/>
  <c r="G301" i="1"/>
  <c r="G302" i="1"/>
  <c r="G303" i="1"/>
  <c r="G304" i="1"/>
  <c r="G305" i="1"/>
  <c r="G306" i="1"/>
  <c r="G307" i="1"/>
  <c r="G308" i="1"/>
  <c r="G310" i="1"/>
  <c r="G311" i="1"/>
  <c r="G313" i="1"/>
  <c r="G314" i="1"/>
  <c r="G315" i="1"/>
  <c r="G316" i="1"/>
  <c r="G317" i="1"/>
  <c r="G318" i="1"/>
  <c r="G321" i="1"/>
  <c r="G325" i="1"/>
  <c r="G326" i="1"/>
  <c r="G327" i="1"/>
  <c r="G328" i="1"/>
  <c r="G329" i="1"/>
  <c r="G332" i="1"/>
  <c r="G333" i="1"/>
  <c r="G334" i="1"/>
  <c r="G335" i="1"/>
  <c r="G336" i="1"/>
  <c r="G337" i="1"/>
  <c r="G338" i="1"/>
  <c r="G339" i="1"/>
  <c r="G340" i="1"/>
  <c r="G341" i="1"/>
  <c r="G342" i="1"/>
  <c r="G67" i="1"/>
  <c r="G42" i="1"/>
  <c r="G41" i="1" s="1"/>
  <c r="G39" i="1"/>
  <c r="G29" i="1"/>
  <c r="G30" i="1"/>
  <c r="G15" i="1"/>
  <c r="G17" i="1"/>
  <c r="G18" i="1"/>
  <c r="G19" i="1"/>
  <c r="G20" i="1"/>
  <c r="G21" i="1"/>
  <c r="G14" i="1"/>
  <c r="G45" i="1"/>
  <c r="G34" i="1"/>
  <c r="G35" i="1"/>
  <c r="G36" i="1"/>
  <c r="G37" i="1"/>
  <c r="G33" i="1"/>
  <c r="G25" i="1"/>
  <c r="G26" i="1"/>
  <c r="G27" i="1"/>
  <c r="G28" i="1"/>
  <c r="G24" i="1"/>
  <c r="G13" i="1" l="1"/>
  <c r="G47" i="1"/>
  <c r="G32" i="1"/>
  <c r="G344" i="1"/>
  <c r="G23" i="1"/>
  <c r="G44" i="1" l="1"/>
  <c r="G7" i="1" s="1"/>
  <c r="G8" i="1" l="1"/>
  <c r="G9" i="1" s="1"/>
</calcChain>
</file>

<file path=xl/sharedStrings.xml><?xml version="1.0" encoding="utf-8"?>
<sst xmlns="http://schemas.openxmlformats.org/spreadsheetml/2006/main" count="834" uniqueCount="286">
  <si>
    <t>JURSINCI</t>
  </si>
  <si>
    <t>pozicija</t>
  </si>
  <si>
    <t>premet</t>
  </si>
  <si>
    <t>kol</t>
  </si>
  <si>
    <t>po enoti mere</t>
  </si>
  <si>
    <t>SKUPAJ</t>
  </si>
  <si>
    <t>MIZARSKA DELA</t>
  </si>
  <si>
    <t>11.1.*.16</t>
  </si>
  <si>
    <t>stena s enojnim vratnim elementom</t>
  </si>
  <si>
    <t>11.1.*.17</t>
  </si>
  <si>
    <t>stena s dvojnim vratnim elementom</t>
  </si>
  <si>
    <t>11.1.20.41</t>
  </si>
  <si>
    <t>multifunkcijski element</t>
  </si>
  <si>
    <t>11.1.20.42</t>
  </si>
  <si>
    <t>11.1.*.31</t>
  </si>
  <si>
    <t>MK DELA</t>
  </si>
  <si>
    <t>v celoti odstranitev mk stropne obloge v območju vgradnje elementa pocije 11.1.*17</t>
  </si>
  <si>
    <t>2.1.</t>
  </si>
  <si>
    <t xml:space="preserve"> </t>
  </si>
  <si>
    <t>2.2.</t>
  </si>
  <si>
    <t>2.3.</t>
  </si>
  <si>
    <t>demontaža in ponovna vgraditev stropne revizijske odprtine</t>
  </si>
  <si>
    <t>2.4.</t>
  </si>
  <si>
    <t>izvedba vertikalne zapore  sistema w 112_125 v območju vgrdanje elementa pozicije 11.1.*.17 do ab plošče</t>
  </si>
  <si>
    <t>enota</t>
  </si>
  <si>
    <t>kpl</t>
  </si>
  <si>
    <t>m2</t>
  </si>
  <si>
    <t>2.5.</t>
  </si>
  <si>
    <t>ELEKTRO DELA</t>
  </si>
  <si>
    <t>3.1.</t>
  </si>
  <si>
    <t>kot ad 2.2. v območju vgradje elementa pozicije 11.1.*.16</t>
  </si>
  <si>
    <t>2.6.</t>
  </si>
  <si>
    <t>kot ad 2.4 v območju vgradnje elementa pozicije 11.1.*18</t>
  </si>
  <si>
    <t>5.1.</t>
  </si>
  <si>
    <t>oplesk sten in stropov v območju preureditve_v obstoječem tonu</t>
  </si>
  <si>
    <t>regalni element v skupnih kopalnicah</t>
  </si>
  <si>
    <t>korekcija_zapisnik  projekt  09.74.17</t>
  </si>
  <si>
    <t>VODOVOD IN KANALIZACIJA</t>
  </si>
  <si>
    <t>1.</t>
  </si>
  <si>
    <t>- hladna voda DN 25/20 
- topla voda DN 25/20
- cirkulacija DN 15/15</t>
  </si>
  <si>
    <t>skupaj</t>
  </si>
  <si>
    <t>2.</t>
  </si>
  <si>
    <t>samougasljive zaprtocelične elastomerne pene s požarno odpornostjo B-s3-d0 ter toplotno prevodnostjo λ=0,035 W/mK - npr. ARMAFLEX ACE+, vključno toplotno izolirani cevni nosilci na razvodih hladne vode - npr. ARMACELL Armafix AF (razvodi hladne in tople vode ter cirkulacije v dvojnem stropu ter inst. jašku)</t>
  </si>
  <si>
    <t>15 (18x1,0; izolacija deb 9mm)</t>
  </si>
  <si>
    <t>m</t>
  </si>
  <si>
    <t xml:space="preserve">    20 (22x1,2; izolacija deb. 13mm)</t>
  </si>
  <si>
    <t>3.</t>
  </si>
  <si>
    <t>s požarno odpornostjo B-s3-d0 ter toplotno prevodnostjo λ=0,04 W/mK npr. ARMACELL ACE ali ITS (razvodi hladne, sive in tople vode v tleh ali montažnih stenah)</t>
  </si>
  <si>
    <t xml:space="preserve">   15 (d20x2,5; izolacija deb. 6mm)</t>
  </si>
  <si>
    <t>4.</t>
  </si>
  <si>
    <t xml:space="preserve">R ½ </t>
  </si>
  <si>
    <t>kos</t>
  </si>
  <si>
    <t xml:space="preserve">R ¾ </t>
  </si>
  <si>
    <t>5.</t>
  </si>
  <si>
    <t>Ms povratni ventil za pitno vodo z  nav. priključkom</t>
  </si>
  <si>
    <t>6.</t>
  </si>
  <si>
    <t>7.</t>
  </si>
  <si>
    <t>8.</t>
  </si>
  <si>
    <t>9.</t>
  </si>
  <si>
    <t>10.</t>
  </si>
  <si>
    <t xml:space="preserve">   30x30cm</t>
  </si>
  <si>
    <t>11.</t>
  </si>
  <si>
    <t>12.</t>
  </si>
  <si>
    <t>13.</t>
  </si>
  <si>
    <t>14.</t>
  </si>
  <si>
    <t>kg</t>
  </si>
  <si>
    <t>pred nabavo celotne sanitarne opreme ter dodatne galanterije je potrebno pridobiti pisno soglasje investitorja oz. nadzora ter projektanta notranje opreme !</t>
  </si>
  <si>
    <t>15.</t>
  </si>
  <si>
    <t>16.</t>
  </si>
  <si>
    <t xml:space="preserve">- 1 kpl Ms pokrom. enoročna stoječa mešalna baterija za pomivalno korito s trdimi priključnimi cevmi z možnostjo skrite mehanske nastavitve iztočne temperature (npr. UNITAS Infinity i20) </t>
  </si>
  <si>
    <t>- 2 kpl PVC S-sifon za enojno pom. korito z odlivnim ventilom DN40 brez verižice in zamaška, priključna cev DN50, skupaj s potrebnimi gum. tesnili</t>
  </si>
  <si>
    <t>17.</t>
  </si>
  <si>
    <t>18.</t>
  </si>
  <si>
    <t>19.</t>
  </si>
  <si>
    <t>Tlačni, tesnostni in ostali potrebni preizkusi sistemov</t>
  </si>
  <si>
    <t>20.</t>
  </si>
  <si>
    <t>21.</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</si>
  <si>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</si>
  <si>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</si>
  <si>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</si>
  <si>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</si>
  <si>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</si>
  <si>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</si>
  <si>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</si>
  <si>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</si>
  <si>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</si>
  <si>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</si>
  <si>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</si>
  <si>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</si>
  <si>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</si>
  <si>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</si>
  <si>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</si>
  <si>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</si>
  <si>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</si>
  <si>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in  izrez  odprtin  za  vgradnjo  inštalacijskih  in  drugih  elementov</t>
  </si>
  <si>
    <t>- izpiranje /izpihovanje cevovodov, dezinfekcija, tlačni preizkus, meritve, uregulacija sistema, zagon, poskusno obratovanje</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</si>
  <si>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</si>
  <si>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</si>
  <si>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xml:space="preserve">- V teku gradnje je izvajalec dolžan sproti beležite vse spremembe nastale med izvajanjem, jih vrisovati v PZI načrt za namene izdelave PID-a. Načrte preda v elektronski obliki (v vektorskem formatu acad -kompatibilno (.dwg) naročniku). Vrisi so obvezna priloga tudi za obračune in situacije. </t>
  </si>
  <si>
    <t>- Izvajalec izdela navodila za obratovanje in vzdrževanje v štirih izvodih, ter digitalni obliki (Word, Excel, acad). Navodila se izdelajo pred šolanjem osebja in se do predaje objekta še eventuelno dopolnijo.</t>
  </si>
  <si>
    <t>- Izvajalec mora izvesti vse zagone pomembnejših naprav s strani pooblaščenih serviserjev, le ti morajo sodelovati pri garancijskih meritvah in usposabljanju osebja.</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</si>
  <si>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</si>
  <si>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Nastavitve opreme in sistema, nastavitve (pretokov,…), izdelava zapisnikov za vse v stroko spadajoče nastavitve,meritve ( npr.hrupnosti zunaj in v objektu, pretoki, nastavitve, mikroklima, dezinfekcije, čiščenja,….) z uradnimi poročili ( tudi s strani akreditiranih institucij)</t>
  </si>
  <si>
    <t xml:space="preserve">- Izdelava funkcionalnih shem vloženih v okvir pod zaščitno steklo </t>
  </si>
  <si>
    <t>SPLOŠNA ZA VSEBNOST POPISA DEL</t>
  </si>
  <si>
    <t>S</t>
  </si>
  <si>
    <r>
      <t>R ½; t</t>
    </r>
    <r>
      <rPr>
        <vertAlign val="subscript"/>
        <sz val="8"/>
        <rFont val="Times New Roman"/>
        <family val="1"/>
        <charset val="238"/>
      </rPr>
      <t>o</t>
    </r>
    <r>
      <rPr>
        <sz val="8"/>
        <rFont val="Times New Roman"/>
        <family val="1"/>
        <charset val="238"/>
      </rPr>
      <t xml:space="preserve"> = 55/70°C </t>
    </r>
  </si>
  <si>
    <t>- 4 kos Ms pokrom. kotni reg. ventil za stoječo mešalno baterijo, R ½x⅜</t>
  </si>
  <si>
    <t>A</t>
  </si>
  <si>
    <t>GRADBENO OBRTNIŠKA DELA</t>
  </si>
  <si>
    <t>A1</t>
  </si>
  <si>
    <t>A2</t>
  </si>
  <si>
    <t>A3</t>
  </si>
  <si>
    <t>A4</t>
  </si>
  <si>
    <t>INORMATIKA</t>
  </si>
  <si>
    <t>E</t>
  </si>
  <si>
    <t>SLIKOPLESKARSKA  DELA</t>
  </si>
  <si>
    <t>A5</t>
  </si>
  <si>
    <t>Na podlagi Zakona o javnem naročanju (Ur.l. RS št.:91/15)  mora ponudnik upoštevatizahteve iz Uredbe za zeleno javno naročanje (Ur.l. RS št.:51/17). Predmeti javnega naročanja so opredeljeni v  4. in 6.členu.</t>
  </si>
  <si>
    <t>20. delež električnih sijalk, ki so uvrščene v najvišji energijski razred, dostopen na trgu, znaša najmanj 90 %;</t>
  </si>
  <si>
    <t>21. delež svetilk, ki omogoča uporabo električnih sijalk, uvrščenih v najvišji energijski razred, dostopen na trgu, znaša najmanj 90 %;</t>
  </si>
  <si>
    <t>22. razsvetljava v notranjih prostorih omogoča uporabo predstikalnih naprav z možnostjo zatemnjevanja pri najmanj 40 % vseh sijalk;</t>
  </si>
  <si>
    <t>23. pri prenovi cestne razsvetljave se zagotovi 30 % prihranka porabe električne energije</t>
  </si>
  <si>
    <t>24. najmanj 30 % cestne razsvetljave omogoča zmanjšanje emisij nepotrebne svetlobe;</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</si>
  <si>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</si>
  <si>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</si>
  <si>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</si>
  <si>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</si>
  <si>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</si>
  <si>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</si>
  <si>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I.</t>
  </si>
  <si>
    <t>PRITLIČJE</t>
  </si>
  <si>
    <t xml:space="preserve">a. </t>
  </si>
  <si>
    <t>razsvetljava</t>
  </si>
  <si>
    <t>Demontaža svetilk</t>
  </si>
  <si>
    <t>kom</t>
  </si>
  <si>
    <t>čiščenje in predaja investitorju</t>
  </si>
  <si>
    <t>Demontaža tipkal</t>
  </si>
  <si>
    <t>Demontaža stikal</t>
  </si>
  <si>
    <t>zaključek obst. Instalacije  z. lest.sponkami.</t>
  </si>
  <si>
    <t>kompl</t>
  </si>
  <si>
    <t>prekritje obstoječih doz s pokrovčki</t>
  </si>
  <si>
    <t>Prestavitev obstoječe lučke (tip D) pri vratih, na drugo stran stene, komplet z globoko dozo in materialom</t>
  </si>
  <si>
    <t>dobava svetilk in sistema varnostne razsvetljave</t>
  </si>
  <si>
    <t>E3</t>
  </si>
  <si>
    <t xml:space="preserve">Varnostna svetilka tip Logica, nadgradna, simetrična leča LED 3W, 3h, IP65, SE-pripravnii spoj, LG avtotest,  iz samougasne plastične mase,  z AUTOTEST funkcijo, opremljena z NiCd akumulatorjem in avtonomijo 3 ure. Svetilo skladno s standardi EN 60598-1, EN60598-2-22, EN1838. Svetilka je opremljena z priborom za montažo-nadgradnja. Svetilo ima pet (5) letni garancijski rok.   </t>
  </si>
  <si>
    <t xml:space="preserve">Izdelava in nameščanje nalepk na svetilke </t>
  </si>
  <si>
    <t>Montaža svetilk varnostne razsvetljave v spuščen strop, komplet s priklopom</t>
  </si>
  <si>
    <t>dobava in položitev vodnika NHXMH 5x1.5mm2Cu  v spuščenem stropu</t>
  </si>
  <si>
    <t>dobava svetilk  splošne razsvetljave -Proizvajalec: BM LED ali podobno enake kvalitete</t>
  </si>
  <si>
    <t>stropna svetilka,-plafonjera  po izbiri arhitekta. bele barve, z halogeno  žarnico 13W, IP44, komplet z napajalnikom</t>
  </si>
  <si>
    <t>H</t>
  </si>
  <si>
    <t xml:space="preserve">stropno nadgradno linijsko svetilo, tip BM2001,dimenzij 150x5x8cm, 54W, 3000K, MacAdam3, CRI80, FO, zaščita IP55 pred delci prahu in vlago, pokrov pleksi, opal, komplet z vgrajenim napajalnikom
Svetilka ustreza standardom CEI EN 60598-1, UNI EN 12464-1. Z delovno dobo 50 000 ur.  Svetilo spada v energijski razred: A++
Faktor vzdrževanja MF 0.9.Z garancijsko dobo 5 (pet) let.
</t>
  </si>
  <si>
    <t>J3</t>
  </si>
  <si>
    <t>Stropno vgradno svetilo, BM750, flat, SOP LED moči 9W / 1080 lm, 3000K,FO,  z integriranim napajalnikom. barvano na belo  zaščiteno IP44 pred delci prahu in vlago. Svetilka ustreza standardom CEI EN 60598-1, UNI EN 12464-1. Z delovno dobo 50 000 ur.    Svetilo spada v energijski razred: A++, Faktor vzdrževanja MF 0.9.Z garancijsko dobo 5 (pet) let.</t>
  </si>
  <si>
    <t>P</t>
  </si>
  <si>
    <t>Dobava in montaža oprema TEM Čatež ali podobno</t>
  </si>
  <si>
    <t xml:space="preserve">  IR senzor gibanja kot stikalo   - stropni nadgradni</t>
  </si>
  <si>
    <t xml:space="preserve">dobava in položitev vodnikov </t>
  </si>
  <si>
    <t xml:space="preserve">vodnika NHXMH 3 x 1,5mm2Cu  </t>
  </si>
  <si>
    <t>dobava in položitev JC cevi 16mm</t>
  </si>
  <si>
    <t>dolbenje AB stene in  stropa in ponovna poravnava in barvanje</t>
  </si>
  <si>
    <t>b.</t>
  </si>
  <si>
    <t>moč</t>
  </si>
  <si>
    <t>Demontaža vtičnic</t>
  </si>
  <si>
    <t>Dobava in montaža oprema TEM Čatež ali podobni</t>
  </si>
  <si>
    <t xml:space="preserve">  enofazna šuko podometna vtičnica, bela, s pokrovom, IP44</t>
  </si>
  <si>
    <t>priklop vtičnice na obstoječo instalacijo</t>
  </si>
  <si>
    <t>ozemljitve</t>
  </si>
  <si>
    <t xml:space="preserve">dobava in položitev vodnika   H07Z-K-J 4mm2Cu  </t>
  </si>
  <si>
    <t>dobava in položitev JC cevi 16mm v tleh ali steni, komplet z dolbenjem</t>
  </si>
  <si>
    <t>izdelava ozemljitve na  kad</t>
  </si>
  <si>
    <t>priklop na obstoječo omarico OIP</t>
  </si>
  <si>
    <t>prevezava sobnega razdelilca</t>
  </si>
  <si>
    <t>c.</t>
  </si>
  <si>
    <t>instalacija komunikacij</t>
  </si>
  <si>
    <t>Demontaža komunikacijskih vtičnic</t>
  </si>
  <si>
    <t>Demontaža TV vtičnic</t>
  </si>
  <si>
    <t>Demontaža  SOS klicne enote pri postelji</t>
  </si>
  <si>
    <t>zaključek obst. Instalacije  s sponkami.</t>
  </si>
  <si>
    <t xml:space="preserve">Klicni sistem z povezavo na obstoječi DECT sistem </t>
  </si>
  <si>
    <t>Oprema Promon d.o.o. Moravče ali podobno</t>
  </si>
  <si>
    <t>enota klica EK-10 potezna v kopalnici, priklop na obst. Instalacijo</t>
  </si>
  <si>
    <t>predelava instalacije</t>
  </si>
  <si>
    <t>javljanje požara</t>
  </si>
  <si>
    <t>Adresni optični javljalnik dima Cerberus PRO OP720,  z vgrajenim izolatorjem zanke; procesiranje signala z detekcijskim algoritmom v javljalniku</t>
  </si>
  <si>
    <t>Podnožje javljalnikov DB721 za adresibilne javljalnike Cerberus PRO</t>
  </si>
  <si>
    <t>Napisne ploščice za javljalnike</t>
  </si>
  <si>
    <t>Označevanje elementov in programiranje elementov</t>
  </si>
  <si>
    <t>Dobava in položitev vodnika  JE-H(St)H 2x2x0,8mm-Bd (rdeč), položen v JC cevi v stropu</t>
  </si>
  <si>
    <t>Ib.</t>
  </si>
  <si>
    <t>sprememba sob - objekt A</t>
  </si>
  <si>
    <t>prestavitev obstoječe svetilke komplet demontaža in ponovna montaža</t>
  </si>
  <si>
    <t>prestavitev  obstoječe komunikacijske vtičnice, komplet z materialom</t>
  </si>
  <si>
    <t>prestavitev  obstoječe tablice, komplet z materialom</t>
  </si>
  <si>
    <t>prestavitev  obstoječe svetilke soso signalizacije, komplet z materialom</t>
  </si>
  <si>
    <t>Ic.</t>
  </si>
  <si>
    <t>sprememba sob - objekt C</t>
  </si>
  <si>
    <t>II.</t>
  </si>
  <si>
    <t>1. nadstropje</t>
  </si>
  <si>
    <t>IIb.</t>
  </si>
  <si>
    <t>III.</t>
  </si>
  <si>
    <t>2. nadstropje</t>
  </si>
  <si>
    <t>IIIb.</t>
  </si>
  <si>
    <t>IIIc.</t>
  </si>
  <si>
    <t xml:space="preserve">dobava in položitev  brezhalogenskih vodnikov tipa NHXMH na KP ali v ceveh </t>
  </si>
  <si>
    <t xml:space="preserve">dobava in položitev brezhalogenskega vodnika   NHXMH 3x2,5mm2Cu  </t>
  </si>
  <si>
    <t xml:space="preserve">dobava in položitev brezhalogenskega vodnika   NHXMH 5x2,5mm2Cu  </t>
  </si>
  <si>
    <t>dobava in položitev  instal. Cevi</t>
  </si>
  <si>
    <t>dobava in položitev PN cevi 16mm v spuščenem stropu</t>
  </si>
  <si>
    <t>dobava in položitev PN cevi 23mm v spuščenem stropu</t>
  </si>
  <si>
    <t>dobava in položitev JC cevi 16mm v steni</t>
  </si>
  <si>
    <t>dobava in položitev JC cevi 23mm v steni</t>
  </si>
  <si>
    <t>dolbenje obstoječe stene, položitev cevi in ponovna poravnava</t>
  </si>
  <si>
    <t xml:space="preserve">  enofazna šuko podometna vtičnica, bela, s pokrovom, komplet z dozo, IP20, komplet z dolbenjem obst. Stene</t>
  </si>
  <si>
    <t xml:space="preserve"> doza za štedilnik</t>
  </si>
  <si>
    <t xml:space="preserve">dobava in položitev vodnika   H07Z-K-J 6mm2Cu  </t>
  </si>
  <si>
    <t>Dobava  in montaža omarice za izenačevanje potenciala , podometna</t>
  </si>
  <si>
    <t>Predelava obstoječega etažnega razdelilca R2N, komplet  z dodatno opremo in priklopom vodnikov</t>
  </si>
  <si>
    <t xml:space="preserve"> instal. odklopnik Etimat 6/16A-tropolni                       kom 5</t>
  </si>
  <si>
    <t>drobni material</t>
  </si>
  <si>
    <t>Predelava obstoječega Rg-A razdelilca, komplet  z dodatno opremo in priklopom vodnikov</t>
  </si>
  <si>
    <t xml:space="preserve"> zamenjava NV 100/40A                       kom 3</t>
  </si>
  <si>
    <t>Zamenjava obstoječega dovodnega kabla do razdelilca R2N</t>
  </si>
  <si>
    <t>odstranitev obstoječega kabla  NHXMH 5x6mm2Cu</t>
  </si>
  <si>
    <t>dobava in položitev novega brezhalogenskega vodnika   NHXMH 5x10mm2Cu  na obstoječi KP</t>
  </si>
  <si>
    <t>Priklop kabla v Rg, komplet z materialom</t>
  </si>
  <si>
    <t>Zatesnitve prebojev skozi požarni zid, komplet z materialom in oznako</t>
  </si>
  <si>
    <t>Priklop elementov</t>
  </si>
  <si>
    <t>IV.</t>
  </si>
  <si>
    <t>splošno</t>
  </si>
  <si>
    <t>Izdelava in  namestitev trajnih nalepk za oznako  nalepk za označevanje elementov</t>
  </si>
  <si>
    <t>Izdelava foto dokumentacije izvedbe instalacije  med gradnjo</t>
  </si>
  <si>
    <t>Pregled in meritve  elektroinstalacij za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</si>
  <si>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medicinska signalizacija</t>
  </si>
  <si>
    <t xml:space="preserve"> zagon, programiranje ,razširitev obst.sistema</t>
  </si>
  <si>
    <t>Programiranje in spuščanje v pogon centrale ter prekonfiguracija požarnega javljanja</t>
  </si>
  <si>
    <t>Sodelovanje pri tehničnem pregledu s strani pooblaščene osebe</t>
  </si>
  <si>
    <t>Pregled sistema s strani pooblaščenca; pridobitev Potrdila o brezhibnem delovanju - SISTEM ZA JAVLJANJE POŽARA</t>
  </si>
  <si>
    <t>Meritve električnih instalacij sistema požarnega javljanja s strani pooblaščenega merilca s certificiranim merilnim instrumentom</t>
  </si>
  <si>
    <r>
      <rPr>
        <b/>
        <sz val="8"/>
        <rFont val="Times New Roman"/>
        <family val="1"/>
        <charset val="238"/>
      </rPr>
      <t>Zapora vodovodne instalacije</t>
    </r>
    <r>
      <rPr>
        <sz val="8"/>
        <rFont val="Times New Roman"/>
        <family val="1"/>
        <charset val="238"/>
      </rPr>
      <t xml:space="preserve"> v dvojnem stropu pritličja, izpraznitev ter ponovna polnitev z odzračenjem po končanih delih, razrez obstoječih cevovodov ter vgradnja potrebnih odcepov, vključno potrebni material (obstoječi cevovodi NiRo)</t>
    </r>
  </si>
  <si>
    <r>
      <rPr>
        <b/>
        <sz val="8"/>
        <rFont val="Times New Roman"/>
        <family val="1"/>
        <charset val="238"/>
      </rPr>
      <t>Izvedba priključka na obstoječi vodovodni instalaciji</t>
    </r>
    <r>
      <rPr>
        <sz val="8"/>
        <rFont val="Times New Roman"/>
        <family val="1"/>
        <charset val="238"/>
      </rPr>
      <t xml:space="preserve"> (predvidoma komp. cevi) pod umivalnikom v obstoječih sanitarijah v 2.etaži (2xDN15), vključno razrez ter vgradnja potrebnih odcepov s potrebnim materialom za ta dela</t>
    </r>
  </si>
  <si>
    <r>
      <rPr>
        <b/>
        <sz val="8"/>
        <rFont val="Times New Roman"/>
        <family val="1"/>
        <charset val="238"/>
      </rPr>
      <t xml:space="preserve">Sistemske cevi iz nerjavnega jekla </t>
    </r>
    <r>
      <rPr>
        <sz val="8"/>
        <rFont val="Times New Roman"/>
        <family val="1"/>
        <charset val="238"/>
      </rPr>
      <t xml:space="preserve">W.Nr 1.4401, primerne za vodovodne instalacije po DIN EN 10088-2 (npr. GEBERIT-MAPRESS), skupaj z ustreznimi tesnili ter fitingi za hitro stiskanje, z vsem potrebnim montažnim in pritrdilnim materialom, toplotno zaščitene s fleksibilnimi izolacijskimi cevaki z lepljenimi spoji, izdelanimi iz </t>
    </r>
  </si>
  <si>
    <r>
      <rPr>
        <b/>
        <sz val="8"/>
        <rFont val="Times New Roman"/>
        <family val="1"/>
        <charset val="238"/>
      </rPr>
      <t xml:space="preserve">Kompozitne plast. vodovodne cevi </t>
    </r>
    <r>
      <rPr>
        <sz val="8"/>
        <rFont val="Times New Roman"/>
        <family val="1"/>
        <charset val="238"/>
      </rPr>
      <t>po  DIN 16892/93, (PE-X/Al/PE, npr. GEBERIT-MEPLA; UPONOR ali REHAU), skupaj z Ms ali PE fitingi za stiskanje in vsem potrebnim montažnim materialom, tovarniško dobava v palicah ali kolutih, toplotno predizolirane ali dodatno zaščitene s  PE penasto gumo z lepljenimi spoji</t>
    </r>
  </si>
  <si>
    <r>
      <t xml:space="preserve">Ms krogelni ventil </t>
    </r>
    <r>
      <rPr>
        <sz val="8"/>
        <rFont val="Times New Roman"/>
        <family val="1"/>
        <charset val="238"/>
      </rPr>
      <t>za pitno vodo z ročico ter nav. priključkom</t>
    </r>
  </si>
  <si>
    <r>
      <rPr>
        <b/>
        <sz val="8"/>
        <rFont val="Times New Roman"/>
        <family val="1"/>
        <charset val="238"/>
      </rPr>
      <t>Ms regulacijski ventil</t>
    </r>
    <r>
      <rPr>
        <sz val="8"/>
        <rFont val="Times New Roman"/>
        <family val="1"/>
        <charset val="238"/>
      </rPr>
      <t xml:space="preserve"> z dvojnim termostatom za regulacijo pretoka v cirkulacijske vodu brez pomožne energije (npr. HERZ, tip ZTB)</t>
    </r>
  </si>
  <si>
    <r>
      <rPr>
        <b/>
        <sz val="8"/>
        <rFont val="Times New Roman"/>
        <family val="1"/>
        <charset val="238"/>
      </rPr>
      <t>Izvedba priključka DN100</t>
    </r>
    <r>
      <rPr>
        <sz val="8"/>
        <rFont val="Times New Roman"/>
        <family val="1"/>
        <charset val="238"/>
      </rPr>
      <t xml:space="preserve"> na obstoječi kanalizacijski odtočni cevi DN100 (pritličje), vključno demontaža obstoječe WC-školjke s ponovno montažo le-te po končanih delih ter za ta dela potrebni material</t>
    </r>
  </si>
  <si>
    <r>
      <rPr>
        <b/>
        <sz val="8"/>
        <rFont val="Times New Roman"/>
        <family val="1"/>
        <charset val="238"/>
      </rPr>
      <t>Izvedba priključka DN50</t>
    </r>
    <r>
      <rPr>
        <sz val="8"/>
        <rFont val="Times New Roman"/>
        <family val="1"/>
        <charset val="238"/>
      </rPr>
      <t xml:space="preserve"> na obstoječi kanalizacijski odtočni cevi DN50 pod umivalnikom (2.etaža), vključno demontaža obstoječega umivalnika s ponovno montažo le-tega po končanih delih ter za ta dela potrebni material</t>
    </r>
  </si>
  <si>
    <r>
      <rPr>
        <b/>
        <sz val="8"/>
        <rFont val="Times New Roman"/>
        <family val="1"/>
        <charset val="238"/>
      </rPr>
      <t>PE nizkošumne odtočne cevi</t>
    </r>
    <r>
      <rPr>
        <sz val="8"/>
        <rFont val="Times New Roman"/>
        <family val="1"/>
        <charset val="238"/>
      </rPr>
      <t>, spoji z mufami z vloženimi gum. tesnili ali elektrodifuzijskimi spojkami, priključki san. opreme z mufami z vloženimi gumijastimi tesnili (kot npr. GEBERIT Silent db20), vključno vsi potrebni fazonski kosi in montažni material, cevi položene v montažnih oz. zidanih stenah (fek. kanalizacija)</t>
    </r>
  </si>
  <si>
    <r>
      <rPr>
        <b/>
        <sz val="8"/>
        <color theme="1"/>
        <rFont val="Times New Roman"/>
        <family val="1"/>
        <charset val="238"/>
      </rPr>
      <t>Požarna zapora</t>
    </r>
    <r>
      <rPr>
        <sz val="8"/>
        <color theme="1"/>
        <rFont val="Times New Roman"/>
        <family val="1"/>
        <charset val="238"/>
      </rPr>
      <t xml:space="preserve"> RS90 (S90, R90, EI90) za PE odtočne cevi, skupaj z označevalno ploščo ter pritrdilnim materialom</t>
    </r>
  </si>
  <si>
    <r>
      <rPr>
        <b/>
        <sz val="8"/>
        <color theme="1"/>
        <rFont val="Times New Roman"/>
        <family val="1"/>
        <charset val="238"/>
      </rPr>
      <t>Stenska vratca</t>
    </r>
    <r>
      <rPr>
        <sz val="8"/>
        <color theme="1"/>
        <rFont val="Times New Roman"/>
        <family val="1"/>
        <charset val="238"/>
      </rPr>
      <t>, izdelana iz nerjaveče ali jeklene obarvane pločevine, skupaj s protiokvirjem ter jezično zaporo, za montažne stene</t>
    </r>
  </si>
  <si>
    <r>
      <rPr>
        <b/>
        <sz val="8"/>
        <rFont val="Times New Roman"/>
        <family val="1"/>
        <charset val="238"/>
      </rPr>
      <t>PE kanalizacijski samodejni odzračno-dozračni venti</t>
    </r>
    <r>
      <rPr>
        <sz val="8"/>
        <rFont val="Times New Roman"/>
        <family val="1"/>
        <charset val="238"/>
      </rPr>
      <t>l z retenzijsko mrežico</t>
    </r>
  </si>
  <si>
    <r>
      <rPr>
        <b/>
        <sz val="8"/>
        <rFont val="Times New Roman"/>
        <family val="1"/>
        <charset val="238"/>
      </rPr>
      <t>PP/PE podometni sifon</t>
    </r>
    <r>
      <rPr>
        <sz val="8"/>
        <rFont val="Times New Roman"/>
        <family val="1"/>
        <charset val="238"/>
      </rPr>
      <t xml:space="preserve"> za pralne naprave, sestavljen iz ohišja s sifonsko zaporo višine 50mm, z odtokom DN50 ter priključkom DN32, s pokrom. pokrivno ploščico 16x12cm, naz. pretok 0,6 l/s (npr. HL, tip 4000.0)</t>
    </r>
  </si>
  <si>
    <r>
      <rPr>
        <b/>
        <sz val="8"/>
        <color theme="1"/>
        <rFont val="Times New Roman"/>
        <family val="1"/>
        <charset val="238"/>
      </rPr>
      <t>Podpore, konzola in obešala</t>
    </r>
    <r>
      <rPr>
        <sz val="8"/>
        <color theme="1"/>
        <rFont val="Times New Roman"/>
        <family val="1"/>
        <charset val="238"/>
      </rPr>
      <t>, vse vroče cinkano (zmerna korozijska obremenitev, C2 po DIN EN ISO 12944-2), vključno vijaki in matice ter zidni vložki (npr. sistem HILTI, SIKLA ali VALRAWEN)</t>
    </r>
  </si>
  <si>
    <r>
      <rPr>
        <b/>
        <sz val="8"/>
        <color indexed="8"/>
        <rFont val="Times New Roman"/>
        <family val="1"/>
        <charset val="238"/>
      </rPr>
      <t>Ms pokrom. enoročna stenska mešalna baterija</t>
    </r>
    <r>
      <rPr>
        <sz val="8"/>
        <color indexed="8"/>
        <rFont val="Times New Roman"/>
        <family val="1"/>
        <charset val="238"/>
      </rPr>
      <t xml:space="preserve"> z dolgim gibljivim izlivom ter ročno prho (npr. UNITAS Simpaty S41) - za prevozno kopalno kad</t>
    </r>
  </si>
  <si>
    <r>
      <rPr>
        <b/>
        <sz val="8"/>
        <color indexed="8"/>
        <rFont val="Times New Roman"/>
        <family val="1"/>
        <charset val="238"/>
      </rPr>
      <t>Dodatna oprema pom. korit</t>
    </r>
    <r>
      <rPr>
        <sz val="8"/>
        <color indexed="8"/>
        <rFont val="Times New Roman"/>
        <family val="1"/>
        <charset val="238"/>
      </rPr>
      <t>, vključno:</t>
    </r>
  </si>
  <si>
    <t xml:space="preserve">- 1 kpl Ms pokrom. enoročna stoječa mešalna baterija s podaljšano ročico za pomivalno korito (invalidi) s trdimi priključnimi cevmi z možnostjo skrite mehanske nastavitve iztočne temperature (npr. UNITAS Infinity i20s) </t>
  </si>
  <si>
    <r>
      <rPr>
        <b/>
        <sz val="8"/>
        <color indexed="8"/>
        <rFont val="Times New Roman"/>
        <family val="1"/>
        <charset val="238"/>
      </rPr>
      <t>Izpiranje vodovodnih cevovodov</t>
    </r>
    <r>
      <rPr>
        <sz val="8"/>
        <color indexed="8"/>
        <rFont val="Times New Roman"/>
        <family val="1"/>
        <charset val="238"/>
      </rPr>
      <t xml:space="preserve"> s čisto vodo, tlačni preizkus, preizkusni pogon ter dezinfekcija vodovodne instalacije skupaj z izdajo potrdila o primernosti vode za pitje</t>
    </r>
  </si>
  <si>
    <r>
      <rPr>
        <b/>
        <sz val="8"/>
        <color indexed="8"/>
        <rFont val="Times New Roman"/>
        <family val="1"/>
        <charset val="238"/>
      </rPr>
      <t>Preizkus tesnosti fekalne kanalizacije</t>
    </r>
    <r>
      <rPr>
        <sz val="8"/>
        <color indexed="8"/>
        <rFont val="Times New Roman"/>
        <family val="1"/>
        <charset val="238"/>
      </rPr>
      <t xml:space="preserve"> z izvedbo nalivalnega preizkusa</t>
    </r>
  </si>
  <si>
    <r>
      <rPr>
        <b/>
        <sz val="8"/>
        <rFont val="Times New Roman"/>
        <family val="1"/>
        <charset val="238"/>
      </rPr>
      <t>Izdelava primopredajne dokumentacije</t>
    </r>
    <r>
      <rPr>
        <sz val="8"/>
        <rFont val="Times New Roman"/>
        <family val="1"/>
        <charset val="238"/>
      </rPr>
      <t>, izdelava navodil za obratovanje in vzdrževanje s shemo sistema, šolanje uporabnika</t>
    </r>
  </si>
  <si>
    <t>opomba</t>
  </si>
  <si>
    <t>PRIPRAVLJALNA RUŠITVENA DELA</t>
  </si>
  <si>
    <t>kompletna zaščita območje rekonstrukcije napram ostalim prostorom</t>
  </si>
  <si>
    <t xml:space="preserve">demontaža wc školjke v območju priklopa  nove instalacijske vsebnosti </t>
  </si>
  <si>
    <t>odstranitev  stenske obloge v območju priklopa nove vsebnosti  skupne kopalnice na nivoju pritličja v kompletu  z novo umestitvijo</t>
  </si>
  <si>
    <t>mk obloge</t>
  </si>
  <si>
    <t>odstranitev mk stropne obloge  v območju prestavljenih vratnih elementov poz. 11.1.*16, 11,1,*17</t>
  </si>
  <si>
    <t xml:space="preserve">čiščenje po dokončanju del </t>
  </si>
  <si>
    <t>izdelava projekta PZI , PID</t>
  </si>
  <si>
    <t>11.1.*32</t>
  </si>
  <si>
    <t>regalni stenski element</t>
  </si>
  <si>
    <t>11.1.*100</t>
  </si>
  <si>
    <t>prostor _ soba za umazano perilo</t>
  </si>
  <si>
    <t>izvedba nove mk stropne plošče s obodno senčno rego v predprostoru_vgradnja elementa poizicije 11.1.*.67</t>
  </si>
  <si>
    <t>2.7.</t>
  </si>
  <si>
    <t>prestavitev tablic_demontaža , prevezava in ponovna montaža</t>
  </si>
  <si>
    <t xml:space="preserve">demontaža instalacijske maske v kompletu z blindiranjem instalacij v nivoju ab stene </t>
  </si>
  <si>
    <t>sprememba sob 1.nadstropje - objekt B</t>
  </si>
  <si>
    <t>sprememba sob 2.nadstropje - objekt B</t>
  </si>
  <si>
    <t>sprememba hodnika 2.nadstropje - objekt B-kuhinje</t>
  </si>
  <si>
    <t>sanacija mk sanitarne stene W 626 v območju priklopa instalacij n priklopa kuhinj v 2. nadstropju</t>
  </si>
  <si>
    <t>v kompletu z vsemi pripravjalni,i in zaključnimi8 deli</t>
  </si>
  <si>
    <t>v kompletu z vsemi  pripravjalnimi in zaključnimi deli</t>
  </si>
  <si>
    <t>REKAPITULACIJA BREZ DDV</t>
  </si>
  <si>
    <t>DDV 9,5%</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</si>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</sst>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_-;\-* #,##0.00\ _€_-;_-* &quot;-&quot;??\ _€_-;_-@_-"/>
    <numFmt numFmtId="165" formatCode="_-* #,##0\ _S_I_T_-;\-* #,##0\ _S_I_T_-;_-* &quot;- &quot;_S_I_T_-;_-@_-"/>
    <numFmt numFmtId="166" formatCode="00."/>
  </numFmts>
  <fonts count="18" x14ac:knownFonts="1">
    <font>
      <sz val="11"/>
      <color theme="1"/>
      <name val="Calibri"/>
      <family val="2"/>
      <charset val="238"/>
      <scheme val="minor"/>
    </font>
    <font>
      <sz val="11"/>
      <color theme="1"/>
      <name val="Calibri"/>
      <family val="2"/>
      <charset val="238"/>
      <scheme val="minor"/>
    </font>
    <font>
      <sz val="8"/>
      <color theme="1"/>
      <name val="Times New Roman"/>
      <family val="1"/>
      <charset val="238"/>
    </font>
    <font>
      <sz val="11"/>
      <color indexed="8"/>
      <name val="Arial"/>
      <family val="2"/>
    </font>
    <font>
      <sz val="10"/>
      <name val="Arial"/>
      <family val="2"/>
      <charset val="238"/>
    </font>
    <font>
      <sz val="11"/>
      <color theme="1"/>
      <name val="Arial"/>
      <family val="2"/>
    </font>
    <font>
      <sz val="8"/>
      <color indexed="8"/>
      <name val="Times New Roman"/>
      <family val="1"/>
      <charset val="238"/>
    </font>
    <font>
      <sz val="8"/>
      <name val="Times New Roman"/>
      <family val="1"/>
      <charset val="238"/>
    </font>
    <font>
      <vertAlign val="subscript"/>
      <sz val="8"/>
      <name val="Times New Roman"/>
      <family val="1"/>
      <charset val="238"/>
    </font>
    <font>
      <b/>
      <sz val="11"/>
      <color theme="1"/>
      <name val="Calibri"/>
      <family val="2"/>
      <charset val="238"/>
      <scheme val="minor"/>
    </font>
    <font>
      <b/>
      <sz val="8"/>
      <color theme="1"/>
      <name val="Times New Roman"/>
      <family val="1"/>
      <charset val="238"/>
    </font>
    <font>
      <b/>
      <sz val="8"/>
      <color indexed="8"/>
      <name val="Times New Roman"/>
      <family val="1"/>
      <charset val="238"/>
    </font>
    <font>
      <sz val="11"/>
      <color indexed="8"/>
      <name val="Calibri"/>
      <family val="2"/>
      <charset val="238"/>
    </font>
    <font>
      <sz val="9"/>
      <name val="Times New Roman"/>
      <family val="1"/>
      <charset val="238"/>
    </font>
    <font>
      <sz val="9"/>
      <color indexed="8"/>
      <name val="Times New Roman"/>
      <family val="1"/>
      <charset val="238"/>
    </font>
    <font>
      <b/>
      <sz val="9"/>
      <name val="Times New Roman"/>
      <family val="1"/>
      <charset val="238"/>
    </font>
    <font>
      <b/>
      <sz val="8"/>
      <name val="Times New Roman"/>
      <family val="1"/>
      <charset val="238"/>
    </font>
    <font>
      <sz val="8"/>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medium">
        <color indexed="64"/>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applyFont="0" applyFill="0" applyBorder="0" applyAlignment="0" applyProtection="0"/>
    <xf numFmtId="0" fontId="3" fillId="0" borderId="0"/>
    <xf numFmtId="0" fontId="4" fillId="0" borderId="0"/>
    <xf numFmtId="0" fontId="5" fillId="0" borderId="0"/>
    <xf numFmtId="0" fontId="12" fillId="0" borderId="0"/>
    <xf numFmtId="0" fontId="4" fillId="0" borderId="0"/>
  </cellStyleXfs>
  <cellXfs count="112">
    <xf numFmtId="0" fontId="0" fillId="0" borderId="0" xfId="0"/>
    <xf numFmtId="0" fontId="2" fillId="0" borderId="0" xfId="0" applyFont="1" applyProtection="1">
      <protection locked="0"/>
    </xf>
    <xf numFmtId="164" fontId="2" fillId="0" borderId="0" xfId="1" applyFont="1" applyProtection="1">
      <protection locked="0"/>
    </xf>
    <xf numFmtId="0" fontId="0" fillId="0" borderId="0" xfId="0" applyProtection="1">
      <protection locked="0"/>
    </xf>
    <xf numFmtId="0" fontId="2" fillId="0" borderId="1" xfId="0" applyFont="1" applyBorder="1" applyProtection="1">
      <protection locked="0"/>
    </xf>
    <xf numFmtId="164" fontId="2" fillId="0" borderId="1" xfId="1" applyFont="1" applyBorder="1" applyProtection="1">
      <protection locked="0"/>
    </xf>
    <xf numFmtId="164" fontId="2" fillId="0" borderId="0" xfId="1" applyFont="1" applyBorder="1" applyProtection="1">
      <protection locked="0"/>
    </xf>
    <xf numFmtId="0" fontId="10" fillId="0" borderId="0" xfId="0" applyFont="1" applyProtection="1">
      <protection locked="0"/>
    </xf>
    <xf numFmtId="0" fontId="10" fillId="0" borderId="1" xfId="0" applyFont="1" applyBorder="1" applyProtection="1">
      <protection locked="0"/>
    </xf>
    <xf numFmtId="164" fontId="10" fillId="0" borderId="1" xfId="1" applyFont="1" applyBorder="1" applyProtection="1">
      <protection locked="0"/>
    </xf>
    <xf numFmtId="0" fontId="9" fillId="0" borderId="0" xfId="0" applyFont="1" applyProtection="1">
      <protection locked="0"/>
    </xf>
    <xf numFmtId="0" fontId="2" fillId="0" borderId="2" xfId="0" applyFont="1" applyBorder="1" applyProtection="1">
      <protection locked="0"/>
    </xf>
    <xf numFmtId="164" fontId="2" fillId="0" borderId="2" xfId="1" applyFont="1" applyBorder="1" applyProtection="1">
      <protection locked="0"/>
    </xf>
    <xf numFmtId="16" fontId="2" fillId="0" borderId="0" xfId="0" applyNumberFormat="1" applyFont="1" applyProtection="1">
      <protection locked="0"/>
    </xf>
    <xf numFmtId="0" fontId="10" fillId="0" borderId="2" xfId="0" applyFont="1" applyBorder="1" applyProtection="1">
      <protection locked="0"/>
    </xf>
    <xf numFmtId="164" fontId="10" fillId="0" borderId="2" xfId="1" applyFont="1" applyBorder="1" applyProtection="1">
      <protection locked="0"/>
    </xf>
    <xf numFmtId="0" fontId="13" fillId="0" borderId="0" xfId="5" applyFont="1" applyAlignment="1" applyProtection="1">
      <alignment horizontal="left" vertical="top" wrapText="1"/>
      <protection locked="0"/>
    </xf>
    <xf numFmtId="0" fontId="14" fillId="0" borderId="0" xfId="0" applyFont="1" applyAlignment="1" applyProtection="1">
      <alignment horizontal="justify"/>
      <protection locked="0"/>
    </xf>
    <xf numFmtId="0" fontId="14" fillId="0" borderId="0" xfId="0" applyFont="1" applyAlignment="1" applyProtection="1">
      <alignment vertical="top" wrapText="1"/>
      <protection locked="0"/>
    </xf>
    <xf numFmtId="0" fontId="14" fillId="0" borderId="0" xfId="0" applyFont="1" applyAlignment="1" applyProtection="1">
      <alignment horizontal="justify" vertical="top"/>
      <protection locked="0"/>
    </xf>
    <xf numFmtId="49" fontId="13" fillId="0" borderId="0" xfId="5" applyNumberFormat="1" applyFont="1" applyAlignment="1" applyProtection="1">
      <alignment horizontal="left" vertical="top" wrapText="1"/>
      <protection locked="0"/>
    </xf>
    <xf numFmtId="49" fontId="13" fillId="0" borderId="0" xfId="0" applyNumberFormat="1" applyFont="1" applyAlignment="1" applyProtection="1">
      <alignment horizontal="left" vertical="top" wrapText="1"/>
      <protection locked="0"/>
    </xf>
    <xf numFmtId="49" fontId="15" fillId="0" borderId="4" xfId="0" applyNumberFormat="1" applyFont="1" applyBorder="1" applyAlignment="1" applyProtection="1">
      <alignment wrapText="1"/>
      <protection locked="0"/>
    </xf>
    <xf numFmtId="0" fontId="13" fillId="0" borderId="0" xfId="5" applyFont="1" applyAlignment="1" applyProtection="1">
      <alignment horizontal="center"/>
      <protection locked="0"/>
    </xf>
    <xf numFmtId="165" fontId="13" fillId="0" borderId="0" xfId="5" applyNumberFormat="1" applyFont="1" applyAlignment="1" applyProtection="1">
      <alignment horizontal="left" vertical="top"/>
      <protection locked="0"/>
    </xf>
    <xf numFmtId="49" fontId="15" fillId="0" borderId="0" xfId="0" applyNumberFormat="1" applyFont="1" applyAlignment="1" applyProtection="1">
      <alignment wrapText="1"/>
      <protection locked="0"/>
    </xf>
    <xf numFmtId="0" fontId="14" fillId="0" borderId="0" xfId="0" applyFont="1" applyProtection="1">
      <protection locked="0"/>
    </xf>
    <xf numFmtId="166" fontId="15" fillId="0" borderId="0" xfId="5" applyNumberFormat="1" applyFont="1" applyAlignment="1" applyProtection="1">
      <alignment horizontal="center" vertical="top" wrapText="1"/>
      <protection locked="0"/>
    </xf>
    <xf numFmtId="0" fontId="13" fillId="0" borderId="0" xfId="5" applyFont="1" applyAlignment="1" applyProtection="1">
      <alignment horizontal="left" wrapText="1"/>
      <protection locked="0"/>
    </xf>
    <xf numFmtId="165" fontId="13" fillId="0" borderId="0" xfId="5" applyNumberFormat="1" applyFont="1" applyAlignment="1" applyProtection="1">
      <alignment horizontal="center"/>
      <protection locked="0"/>
    </xf>
    <xf numFmtId="0" fontId="14" fillId="0" borderId="0" xfId="5" applyFont="1" applyAlignment="1" applyProtection="1">
      <alignment horizontal="left" vertical="center" wrapText="1"/>
      <protection locked="0"/>
    </xf>
    <xf numFmtId="3" fontId="13" fillId="0" borderId="0" xfId="5" applyNumberFormat="1" applyFont="1" applyAlignment="1" applyProtection="1">
      <alignment horizontal="center"/>
      <protection locked="0"/>
    </xf>
    <xf numFmtId="0" fontId="13" fillId="0" borderId="0" xfId="5" applyFont="1" applyAlignment="1" applyProtection="1">
      <alignment horizontal="left" vertical="center" wrapText="1"/>
      <protection locked="0"/>
    </xf>
    <xf numFmtId="0" fontId="13" fillId="0" borderId="0" xfId="0" applyFont="1" applyAlignment="1" applyProtection="1">
      <alignment vertical="top" wrapText="1"/>
      <protection locked="0"/>
    </xf>
    <xf numFmtId="0" fontId="15" fillId="0" borderId="0" xfId="5" applyFont="1" applyAlignment="1" applyProtection="1">
      <alignment horizontal="left" wrapText="1"/>
      <protection locked="0"/>
    </xf>
    <xf numFmtId="0" fontId="13" fillId="0" borderId="0" xfId="0" applyFont="1" applyProtection="1">
      <protection locked="0"/>
    </xf>
    <xf numFmtId="165" fontId="13" fillId="0" borderId="0" xfId="5" applyNumberFormat="1" applyFont="1" applyAlignment="1" applyProtection="1">
      <alignment horizontal="center" vertical="top"/>
      <protection locked="0"/>
    </xf>
    <xf numFmtId="3" fontId="13" fillId="0" borderId="0" xfId="5" applyNumberFormat="1" applyFont="1" applyAlignment="1" applyProtection="1">
      <alignment horizontal="center" vertical="top"/>
      <protection locked="0"/>
    </xf>
    <xf numFmtId="0" fontId="13" fillId="0" borderId="0" xfId="6" applyFont="1" applyAlignment="1" applyProtection="1">
      <alignment horizontal="justify" vertical="top" wrapText="1" shrinkToFit="1"/>
      <protection locked="0"/>
    </xf>
    <xf numFmtId="0" fontId="13" fillId="0" borderId="0" xfId="5" applyFont="1" applyAlignment="1" applyProtection="1">
      <alignment horizontal="center" wrapText="1"/>
      <protection locked="0"/>
    </xf>
    <xf numFmtId="0" fontId="13" fillId="0" borderId="0" xfId="6" applyFont="1" applyAlignment="1" applyProtection="1">
      <alignment horizontal="justify" vertical="top" wrapText="1"/>
      <protection locked="0"/>
    </xf>
    <xf numFmtId="0" fontId="13" fillId="0" borderId="0" xfId="5" applyFont="1" applyAlignment="1" applyProtection="1">
      <alignment vertical="top" wrapText="1"/>
      <protection locked="0"/>
    </xf>
    <xf numFmtId="49" fontId="13" fillId="0" borderId="4" xfId="0" applyNumberFormat="1" applyFont="1" applyBorder="1" applyAlignment="1" applyProtection="1">
      <alignment horizontal="left" vertical="top" wrapText="1"/>
      <protection locked="0"/>
    </xf>
    <xf numFmtId="0" fontId="15" fillId="0" borderId="0" xfId="5" applyFont="1" applyAlignment="1" applyProtection="1">
      <alignment horizontal="center"/>
      <protection locked="0"/>
    </xf>
    <xf numFmtId="165" fontId="15" fillId="0" borderId="0" xfId="5" applyNumberFormat="1" applyFont="1" applyAlignment="1" applyProtection="1">
      <alignment horizontal="center"/>
      <protection locked="0"/>
    </xf>
    <xf numFmtId="0" fontId="13" fillId="0" borderId="0" xfId="0" applyFont="1" applyAlignment="1" applyProtection="1">
      <alignment horizontal="left" vertical="top" wrapText="1"/>
      <protection locked="0"/>
    </xf>
    <xf numFmtId="0" fontId="11" fillId="0" borderId="1" xfId="0" applyFont="1" applyBorder="1" applyAlignment="1" applyProtection="1">
      <alignment horizontal="left" vertical="center"/>
      <protection locked="0"/>
    </xf>
    <xf numFmtId="0" fontId="11" fillId="0" borderId="1" xfId="0" applyFont="1" applyBorder="1" applyAlignment="1" applyProtection="1">
      <alignment horizontal="justify" vertical="center"/>
      <protection locked="0"/>
    </xf>
    <xf numFmtId="0" fontId="11" fillId="0" borderId="1" xfId="0" applyFont="1" applyBorder="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justify" vertical="center"/>
      <protection locked="0"/>
    </xf>
    <xf numFmtId="0" fontId="11" fillId="0" borderId="0" xfId="0" applyFont="1" applyAlignment="1" applyProtection="1">
      <alignment vertical="center"/>
      <protection locked="0"/>
    </xf>
    <xf numFmtId="164" fontId="10" fillId="0" borderId="0" xfId="1" applyFont="1" applyBorder="1" applyProtection="1">
      <protection locked="0"/>
    </xf>
    <xf numFmtId="0" fontId="6" fillId="0" borderId="0" xfId="0" applyFont="1" applyAlignment="1" applyProtection="1">
      <alignment horizontal="left" vertical="top"/>
      <protection locked="0"/>
    </xf>
    <xf numFmtId="0" fontId="7" fillId="0" borderId="0" xfId="0" applyFont="1" applyAlignment="1" applyProtection="1">
      <alignment horizontal="left" vertical="justify" wrapText="1"/>
      <protection locked="0"/>
    </xf>
    <xf numFmtId="0" fontId="6" fillId="0" borderId="0" xfId="0" applyFont="1" applyProtection="1">
      <protection locked="0"/>
    </xf>
    <xf numFmtId="0" fontId="7" fillId="0" borderId="0" xfId="0" quotePrefix="1" applyFont="1" applyAlignment="1" applyProtection="1">
      <alignment horizontal="left" vertical="justify" wrapText="1"/>
      <protection locked="0"/>
    </xf>
    <xf numFmtId="0" fontId="7" fillId="0" borderId="0" xfId="0" applyFont="1" applyAlignment="1" applyProtection="1">
      <alignment horizontal="right" vertical="top" wrapText="1"/>
      <protection locked="0"/>
    </xf>
    <xf numFmtId="3" fontId="7" fillId="0" borderId="0" xfId="0" applyNumberFormat="1" applyFont="1" applyAlignment="1" applyProtection="1">
      <alignment horizontal="right" vertical="top" wrapText="1"/>
      <protection locked="0"/>
    </xf>
    <xf numFmtId="0" fontId="7" fillId="0" borderId="0" xfId="0" quotePrefix="1" applyFont="1" applyAlignment="1" applyProtection="1">
      <alignment horizontal="left" vertical="justify" wrapText="1" indent="1"/>
      <protection locked="0"/>
    </xf>
    <xf numFmtId="0" fontId="7" fillId="0" borderId="0" xfId="0" applyFont="1" applyAlignment="1" applyProtection="1">
      <alignment horizontal="right" vertical="center" wrapText="1"/>
      <protection locked="0"/>
    </xf>
    <xf numFmtId="0" fontId="7" fillId="0" borderId="0" xfId="0" applyFont="1" applyAlignment="1" applyProtection="1">
      <alignment horizontal="right" wrapText="1"/>
      <protection locked="0"/>
    </xf>
    <xf numFmtId="3" fontId="7" fillId="0" borderId="0" xfId="0" applyNumberFormat="1" applyFont="1" applyAlignment="1" applyProtection="1">
      <alignment horizontal="right" wrapText="1"/>
      <protection locked="0"/>
    </xf>
    <xf numFmtId="0" fontId="7" fillId="0" borderId="0" xfId="3" applyFont="1" applyAlignment="1" applyProtection="1">
      <alignment vertical="top"/>
      <protection locked="0"/>
    </xf>
    <xf numFmtId="0" fontId="7" fillId="0" borderId="0" xfId="2" applyFont="1" applyAlignment="1" applyProtection="1">
      <alignment horizontal="left" vertical="justify" wrapText="1"/>
      <protection locked="0"/>
    </xf>
    <xf numFmtId="0" fontId="7" fillId="0" borderId="0" xfId="2" applyFont="1" applyAlignment="1" applyProtection="1">
      <alignment horizontal="left" vertical="justify" wrapText="1" indent="1"/>
      <protection locked="0"/>
    </xf>
    <xf numFmtId="0" fontId="7" fillId="0" borderId="0" xfId="3" applyFont="1" applyAlignment="1" applyProtection="1">
      <alignment horizontal="right" vertical="top"/>
      <protection locked="0"/>
    </xf>
    <xf numFmtId="3" fontId="7" fillId="0" borderId="0" xfId="3" applyNumberFormat="1" applyFont="1" applyAlignment="1" applyProtection="1">
      <alignment vertical="top"/>
      <protection locked="0"/>
    </xf>
    <xf numFmtId="0" fontId="7" fillId="0" borderId="0" xfId="0" applyFont="1" applyAlignment="1" applyProtection="1">
      <alignment horizontal="right" vertical="top"/>
      <protection locked="0"/>
    </xf>
    <xf numFmtId="0" fontId="16" fillId="0" borderId="0" xfId="0" applyFont="1" applyAlignment="1" applyProtection="1">
      <alignment horizontal="right" vertical="top" wrapText="1"/>
      <protection locked="0"/>
    </xf>
    <xf numFmtId="0" fontId="16" fillId="0" borderId="0" xfId="0" applyFont="1" applyAlignment="1" applyProtection="1">
      <alignment horizontal="right" vertical="top"/>
      <protection locked="0"/>
    </xf>
    <xf numFmtId="3" fontId="7" fillId="0" borderId="0" xfId="0" applyNumberFormat="1" applyFont="1" applyAlignment="1" applyProtection="1">
      <alignment horizontal="right" vertical="top"/>
      <protection locked="0"/>
    </xf>
    <xf numFmtId="0" fontId="16" fillId="0" borderId="0" xfId="0" applyFont="1" applyAlignment="1" applyProtection="1">
      <alignment horizontal="left" vertical="justify" wrapText="1"/>
      <protection locked="0"/>
    </xf>
    <xf numFmtId="0" fontId="7" fillId="0" borderId="0" xfId="0" applyFont="1" applyAlignment="1" applyProtection="1">
      <alignment horizontal="left" vertical="justify" wrapText="1" indent="1"/>
      <protection locked="0"/>
    </xf>
    <xf numFmtId="0" fontId="7" fillId="0" borderId="0" xfId="0" applyFont="1" applyAlignment="1" applyProtection="1">
      <alignment vertical="top"/>
      <protection locked="0"/>
    </xf>
    <xf numFmtId="0" fontId="7" fillId="0" borderId="0" xfId="2" applyFont="1" applyAlignment="1" applyProtection="1">
      <alignment horizontal="right" vertical="center" wrapText="1"/>
      <protection locked="0"/>
    </xf>
    <xf numFmtId="3" fontId="7" fillId="0" borderId="0" xfId="0" applyNumberFormat="1" applyFont="1" applyAlignment="1" applyProtection="1">
      <alignment vertical="top"/>
      <protection locked="0"/>
    </xf>
    <xf numFmtId="3" fontId="7" fillId="0" borderId="0" xfId="0" applyNumberFormat="1" applyFont="1" applyAlignment="1" applyProtection="1">
      <alignment horizontal="left" vertical="justify" wrapText="1" indent="1"/>
      <protection locked="0"/>
    </xf>
    <xf numFmtId="0" fontId="2" fillId="0" borderId="0" xfId="4" applyFont="1" applyAlignment="1" applyProtection="1">
      <alignment horizontal="left" vertical="distributed" wrapText="1"/>
      <protection locked="0"/>
    </xf>
    <xf numFmtId="0" fontId="7" fillId="0" borderId="0" xfId="2" applyFont="1" applyAlignment="1" applyProtection="1">
      <alignment horizontal="right" vertical="top"/>
      <protection locked="0"/>
    </xf>
    <xf numFmtId="0" fontId="7" fillId="0" borderId="0" xfId="2" applyFont="1" applyAlignment="1" applyProtection="1">
      <alignment vertical="top"/>
      <protection locked="0"/>
    </xf>
    <xf numFmtId="0" fontId="2" fillId="0" borderId="0" xfId="4" applyFont="1" applyAlignment="1" applyProtection="1">
      <alignment horizontal="left" vertical="justify" wrapText="1"/>
      <protection locked="0"/>
    </xf>
    <xf numFmtId="0" fontId="7" fillId="0" borderId="0" xfId="0" applyFont="1" applyAlignment="1" applyProtection="1">
      <alignment horizontal="right"/>
      <protection locked="0"/>
    </xf>
    <xf numFmtId="3" fontId="7" fillId="0" borderId="0" xfId="0" applyNumberFormat="1" applyFont="1" applyProtection="1">
      <protection locked="0"/>
    </xf>
    <xf numFmtId="0" fontId="7" fillId="0" borderId="0" xfId="2" applyFont="1" applyAlignment="1" applyProtection="1">
      <alignment horizontal="right"/>
      <protection locked="0"/>
    </xf>
    <xf numFmtId="3" fontId="7" fillId="0" borderId="0" xfId="2" applyNumberFormat="1" applyFont="1" applyProtection="1">
      <protection locked="0"/>
    </xf>
    <xf numFmtId="0" fontId="6" fillId="0" borderId="0" xfId="0" applyFont="1" applyAlignment="1" applyProtection="1">
      <alignment vertical="top"/>
      <protection locked="0"/>
    </xf>
    <xf numFmtId="0" fontId="6" fillId="0" borderId="0" xfId="0" applyFont="1" applyAlignment="1" applyProtection="1">
      <alignment horizontal="justify"/>
      <protection locked="0"/>
    </xf>
    <xf numFmtId="0" fontId="6" fillId="0" borderId="0" xfId="0" quotePrefix="1" applyFont="1" applyAlignment="1" applyProtection="1">
      <alignment horizontal="justify"/>
      <protection locked="0"/>
    </xf>
    <xf numFmtId="0" fontId="6" fillId="0" borderId="0" xfId="0" applyFont="1" applyAlignment="1" applyProtection="1">
      <alignment horizontal="right"/>
      <protection locked="0"/>
    </xf>
    <xf numFmtId="0" fontId="11" fillId="0" borderId="0" xfId="0" applyFont="1" applyAlignment="1" applyProtection="1">
      <alignment horizontal="justify"/>
      <protection locked="0"/>
    </xf>
    <xf numFmtId="0" fontId="6" fillId="2" borderId="5" xfId="0" applyFont="1" applyFill="1" applyBorder="1" applyProtection="1">
      <protection locked="0"/>
    </xf>
    <xf numFmtId="0" fontId="6" fillId="2" borderId="1" xfId="0" applyFont="1" applyFill="1" applyBorder="1" applyProtection="1">
      <protection locked="0"/>
    </xf>
    <xf numFmtId="0" fontId="6" fillId="2" borderId="1" xfId="0" applyFont="1" applyFill="1" applyBorder="1" applyAlignment="1" applyProtection="1">
      <alignment horizontal="left" vertical="justify" wrapText="1"/>
      <protection locked="0"/>
    </xf>
    <xf numFmtId="164" fontId="2" fillId="2" borderId="1" xfId="1" applyFont="1" applyFill="1" applyBorder="1" applyProtection="1">
      <protection locked="0"/>
    </xf>
    <xf numFmtId="164" fontId="2" fillId="2" borderId="6" xfId="1" applyFont="1" applyFill="1" applyBorder="1" applyProtection="1">
      <protection locked="0"/>
    </xf>
    <xf numFmtId="0" fontId="6" fillId="0" borderId="0" xfId="0" applyFont="1" applyAlignment="1" applyProtection="1">
      <alignment horizontal="left" vertical="justify" wrapText="1"/>
      <protection locked="0"/>
    </xf>
    <xf numFmtId="7" fontId="10" fillId="0" borderId="0" xfId="1" applyNumberFormat="1" applyFont="1" applyBorder="1" applyProtection="1"/>
    <xf numFmtId="164" fontId="2" fillId="0" borderId="0" xfId="1" applyFont="1" applyProtection="1"/>
    <xf numFmtId="164" fontId="10" fillId="0" borderId="1" xfId="1" applyFont="1" applyBorder="1" applyProtection="1"/>
    <xf numFmtId="164" fontId="2" fillId="0" borderId="0" xfId="1" applyFont="1" applyBorder="1" applyProtection="1"/>
    <xf numFmtId="164" fontId="2" fillId="0" borderId="3" xfId="1" applyFont="1" applyBorder="1" applyProtection="1"/>
    <xf numFmtId="0" fontId="2" fillId="0" borderId="0" xfId="0" applyFont="1"/>
    <xf numFmtId="164" fontId="10" fillId="0" borderId="3" xfId="1" applyFont="1" applyBorder="1" applyProtection="1"/>
    <xf numFmtId="164" fontId="10" fillId="0" borderId="0" xfId="1" applyFont="1" applyBorder="1" applyProtection="1"/>
    <xf numFmtId="164" fontId="17" fillId="0" borderId="0" xfId="0" applyNumberFormat="1" applyFont="1"/>
    <xf numFmtId="0" fontId="17" fillId="0" borderId="0" xfId="0" applyFont="1"/>
    <xf numFmtId="0" fontId="6" fillId="0" borderId="0" xfId="0" quotePrefix="1" applyFont="1" applyAlignment="1" applyProtection="1">
      <alignment horizontal="left" vertical="justify" wrapText="1"/>
      <protection locked="0"/>
    </xf>
    <xf numFmtId="0" fontId="6" fillId="0" borderId="0" xfId="0" applyFont="1" applyAlignment="1" applyProtection="1">
      <alignment horizontal="left" vertical="justify" wrapText="1"/>
      <protection locked="0"/>
    </xf>
  </cellXfs>
  <cellStyles count="7">
    <cellStyle name="Excel Built-in Explanatory Text" xfId="5" xr:uid="{00000000-0005-0000-0000-000000000000}"/>
    <cellStyle name="Navadno" xfId="0" builtinId="0"/>
    <cellStyle name="Navadno 2" xfId="3" xr:uid="{00000000-0005-0000-0000-000002000000}"/>
    <cellStyle name="Navadno 5" xfId="2" xr:uid="{00000000-0005-0000-0000-000003000000}"/>
    <cellStyle name="Navadno_Varnost ICIT" xfId="6" xr:uid="{00000000-0005-0000-0000-000004000000}"/>
    <cellStyle name="popis" xfId="4" xr:uid="{00000000-0005-0000-0000-000005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8"/>
  <sheetViews>
    <sheetView tabSelected="1" zoomScale="110" zoomScaleNormal="110" workbookViewId="0">
      <selection activeCell="F20" sqref="F20"/>
    </sheetView>
  </sheetViews>
  <sheetFormatPr defaultRowHeight="14.4" x14ac:dyDescent="0.3"/>
  <cols>
    <col min="1" max="1" width="4.5546875" style="1" customWidth="1"/>
    <col min="2" max="2" width="9.109375" style="1"/>
    <col min="3" max="3" width="86.5546875" style="1" customWidth="1"/>
    <col min="4" max="4" width="9.109375" style="2"/>
    <col min="5" max="5" width="8.6640625" style="2" customWidth="1"/>
    <col min="6" max="6" width="12.109375" style="2" customWidth="1"/>
    <col min="7" max="7" width="13.33203125" style="2" customWidth="1"/>
    <col min="8" max="16384" width="8.88671875" style="3"/>
  </cols>
  <sheetData>
    <row r="1" spans="1:10" x14ac:dyDescent="0.3">
      <c r="H1" s="1"/>
      <c r="I1" s="1"/>
      <c r="J1" s="1"/>
    </row>
    <row r="2" spans="1:10" ht="15" thickBot="1" x14ac:dyDescent="0.35">
      <c r="A2" s="4"/>
      <c r="B2" s="4" t="s">
        <v>0</v>
      </c>
      <c r="C2" s="4"/>
      <c r="D2" s="5"/>
      <c r="E2" s="5"/>
      <c r="F2" s="5"/>
      <c r="G2" s="5"/>
      <c r="H2" s="1"/>
      <c r="I2" s="1"/>
      <c r="J2" s="1"/>
    </row>
    <row r="3" spans="1:10" x14ac:dyDescent="0.3">
      <c r="B3" s="1" t="s">
        <v>36</v>
      </c>
      <c r="H3" s="1"/>
      <c r="I3" s="1"/>
      <c r="J3" s="1"/>
    </row>
    <row r="4" spans="1:10" x14ac:dyDescent="0.3">
      <c r="H4" s="1"/>
      <c r="I4" s="1"/>
      <c r="J4" s="1"/>
    </row>
    <row r="5" spans="1:10" ht="15" thickBot="1" x14ac:dyDescent="0.35">
      <c r="A5" s="4"/>
      <c r="B5" s="4" t="s">
        <v>1</v>
      </c>
      <c r="C5" s="4" t="s">
        <v>2</v>
      </c>
      <c r="D5" s="5" t="s">
        <v>3</v>
      </c>
      <c r="E5" s="5" t="s">
        <v>24</v>
      </c>
      <c r="F5" s="5" t="s">
        <v>4</v>
      </c>
      <c r="G5" s="5" t="s">
        <v>5</v>
      </c>
      <c r="H5" s="1"/>
      <c r="I5" s="1"/>
      <c r="J5" s="1"/>
    </row>
    <row r="6" spans="1:10" x14ac:dyDescent="0.3">
      <c r="D6" s="6"/>
      <c r="E6" s="6"/>
      <c r="F6" s="6"/>
      <c r="G6" s="6"/>
      <c r="H6" s="1"/>
      <c r="I6" s="1"/>
      <c r="J6" s="1"/>
    </row>
    <row r="7" spans="1:10" x14ac:dyDescent="0.3">
      <c r="B7" s="7" t="s">
        <v>283</v>
      </c>
      <c r="D7" s="6"/>
      <c r="E7" s="6"/>
      <c r="F7" s="6"/>
      <c r="G7" s="100">
        <f>G13+G23+G32+G41+G44+G47+G344</f>
        <v>0</v>
      </c>
      <c r="H7" s="1"/>
      <c r="I7" s="1"/>
      <c r="J7" s="1"/>
    </row>
    <row r="8" spans="1:10" x14ac:dyDescent="0.3">
      <c r="B8" s="7" t="s">
        <v>284</v>
      </c>
      <c r="D8" s="6"/>
      <c r="E8" s="6"/>
      <c r="F8" s="6"/>
      <c r="G8" s="100">
        <f>G7*0.095</f>
        <v>0</v>
      </c>
      <c r="H8" s="1"/>
      <c r="I8" s="1"/>
      <c r="J8" s="1"/>
    </row>
    <row r="9" spans="1:10" x14ac:dyDescent="0.3">
      <c r="B9" s="7" t="s">
        <v>285</v>
      </c>
      <c r="D9" s="6"/>
      <c r="E9" s="6"/>
      <c r="F9" s="6"/>
      <c r="G9" s="100">
        <f>G7+G8</f>
        <v>0</v>
      </c>
      <c r="H9" s="1"/>
      <c r="I9" s="1"/>
      <c r="J9" s="1"/>
    </row>
    <row r="10" spans="1:10" x14ac:dyDescent="0.3">
      <c r="G10" s="101"/>
      <c r="H10" s="1"/>
      <c r="I10" s="1"/>
      <c r="J10" s="1"/>
    </row>
    <row r="11" spans="1:10" s="10" customFormat="1" ht="15" thickBot="1" x14ac:dyDescent="0.35">
      <c r="A11" s="8" t="s">
        <v>108</v>
      </c>
      <c r="B11" s="8" t="s">
        <v>109</v>
      </c>
      <c r="C11" s="8"/>
      <c r="D11" s="9"/>
      <c r="E11" s="9"/>
      <c r="F11" s="9"/>
      <c r="G11" s="102"/>
      <c r="H11" s="7"/>
      <c r="I11" s="7"/>
      <c r="J11" s="7"/>
    </row>
    <row r="12" spans="1:10" x14ac:dyDescent="0.3">
      <c r="D12" s="6"/>
      <c r="E12" s="6"/>
      <c r="F12" s="6"/>
      <c r="G12" s="103"/>
      <c r="H12" s="1"/>
      <c r="I12" s="1"/>
      <c r="J12" s="1"/>
    </row>
    <row r="13" spans="1:10" x14ac:dyDescent="0.3">
      <c r="A13" s="1" t="s">
        <v>110</v>
      </c>
      <c r="B13" s="11"/>
      <c r="C13" s="11" t="s">
        <v>261</v>
      </c>
      <c r="D13" s="12"/>
      <c r="E13" s="12"/>
      <c r="F13" s="12"/>
      <c r="G13" s="104">
        <f>SUM(G14:G21)</f>
        <v>0</v>
      </c>
      <c r="H13" s="1"/>
      <c r="I13" s="1"/>
      <c r="J13" s="1"/>
    </row>
    <row r="14" spans="1:10" x14ac:dyDescent="0.3">
      <c r="C14" s="1" t="s">
        <v>262</v>
      </c>
      <c r="D14" s="6" t="s">
        <v>25</v>
      </c>
      <c r="E14" s="6">
        <v>1</v>
      </c>
      <c r="F14" s="6">
        <v>0</v>
      </c>
      <c r="G14" s="103">
        <f>F14*E14</f>
        <v>0</v>
      </c>
      <c r="H14" s="1"/>
      <c r="I14" s="1"/>
      <c r="J14" s="1"/>
    </row>
    <row r="15" spans="1:10" x14ac:dyDescent="0.3">
      <c r="C15" s="1" t="s">
        <v>263</v>
      </c>
      <c r="D15" s="6" t="s">
        <v>25</v>
      </c>
      <c r="E15" s="6">
        <v>1</v>
      </c>
      <c r="F15" s="6">
        <v>0</v>
      </c>
      <c r="G15" s="103">
        <f t="shared" ref="G15:G21" si="0">F15*E15</f>
        <v>0</v>
      </c>
      <c r="H15" s="1"/>
      <c r="I15" s="1"/>
      <c r="J15" s="1"/>
    </row>
    <row r="16" spans="1:10" x14ac:dyDescent="0.3">
      <c r="C16" s="1" t="s">
        <v>264</v>
      </c>
      <c r="D16" s="3"/>
      <c r="E16" s="3"/>
      <c r="F16" s="3"/>
      <c r="G16"/>
      <c r="H16" s="1"/>
      <c r="I16" s="1"/>
      <c r="J16" s="1"/>
    </row>
    <row r="17" spans="1:10" x14ac:dyDescent="0.3">
      <c r="C17" s="1" t="s">
        <v>265</v>
      </c>
      <c r="D17" s="6" t="s">
        <v>26</v>
      </c>
      <c r="E17" s="6">
        <v>8.1999999999999993</v>
      </c>
      <c r="F17" s="6">
        <v>0</v>
      </c>
      <c r="G17" s="103">
        <f t="shared" si="0"/>
        <v>0</v>
      </c>
      <c r="H17" s="1"/>
      <c r="I17" s="1"/>
      <c r="J17" s="1"/>
    </row>
    <row r="18" spans="1:10" x14ac:dyDescent="0.3">
      <c r="C18" s="1" t="s">
        <v>266</v>
      </c>
      <c r="D18" s="6" t="s">
        <v>25</v>
      </c>
      <c r="E18" s="6">
        <v>1</v>
      </c>
      <c r="F18" s="6">
        <v>0</v>
      </c>
      <c r="G18" s="103">
        <f t="shared" si="0"/>
        <v>0</v>
      </c>
      <c r="H18" s="1"/>
      <c r="I18" s="1"/>
      <c r="J18" s="1"/>
    </row>
    <row r="19" spans="1:10" x14ac:dyDescent="0.3">
      <c r="C19" s="1" t="s">
        <v>267</v>
      </c>
      <c r="D19" s="6" t="s">
        <v>25</v>
      </c>
      <c r="E19" s="6">
        <v>1</v>
      </c>
      <c r="F19" s="6">
        <v>0</v>
      </c>
      <c r="G19" s="103">
        <f t="shared" si="0"/>
        <v>0</v>
      </c>
      <c r="H19" s="1"/>
      <c r="I19" s="1"/>
      <c r="J19" s="1"/>
    </row>
    <row r="20" spans="1:10" x14ac:dyDescent="0.3">
      <c r="C20" s="1" t="s">
        <v>276</v>
      </c>
      <c r="D20" s="6" t="s">
        <v>25</v>
      </c>
      <c r="E20" s="6">
        <v>6</v>
      </c>
      <c r="F20" s="6">
        <v>0</v>
      </c>
      <c r="G20" s="103">
        <f t="shared" si="0"/>
        <v>0</v>
      </c>
      <c r="H20" s="1"/>
      <c r="I20" s="1"/>
      <c r="J20" s="1"/>
    </row>
    <row r="21" spans="1:10" x14ac:dyDescent="0.3">
      <c r="C21" s="1" t="s">
        <v>268</v>
      </c>
      <c r="D21" s="2" t="s">
        <v>25</v>
      </c>
      <c r="E21" s="2">
        <v>1</v>
      </c>
      <c r="F21" s="6">
        <v>0</v>
      </c>
      <c r="G21" s="103">
        <f t="shared" si="0"/>
        <v>0</v>
      </c>
      <c r="H21" s="1"/>
      <c r="I21" s="1"/>
      <c r="J21" s="1"/>
    </row>
    <row r="22" spans="1:10" x14ac:dyDescent="0.3">
      <c r="G22" s="101"/>
      <c r="H22" s="1"/>
      <c r="I22" s="1"/>
      <c r="J22" s="1"/>
    </row>
    <row r="23" spans="1:10" x14ac:dyDescent="0.3">
      <c r="A23" s="1" t="s">
        <v>111</v>
      </c>
      <c r="B23" s="11" t="s">
        <v>18</v>
      </c>
      <c r="C23" s="11" t="s">
        <v>6</v>
      </c>
      <c r="D23" s="12"/>
      <c r="E23" s="12"/>
      <c r="F23" s="12"/>
      <c r="G23" s="104">
        <f>SUM(G24:G30)</f>
        <v>0</v>
      </c>
      <c r="H23" s="1"/>
      <c r="I23" s="1"/>
      <c r="J23" s="1"/>
    </row>
    <row r="24" spans="1:10" x14ac:dyDescent="0.3">
      <c r="B24" s="1" t="s">
        <v>7</v>
      </c>
      <c r="C24" s="1" t="s">
        <v>8</v>
      </c>
      <c r="D24" s="2" t="s">
        <v>25</v>
      </c>
      <c r="E24" s="2">
        <v>14</v>
      </c>
      <c r="F24" s="2">
        <v>0</v>
      </c>
      <c r="G24" s="101">
        <f>F24*E24</f>
        <v>0</v>
      </c>
      <c r="H24" s="1"/>
      <c r="I24" s="1"/>
      <c r="J24" s="1"/>
    </row>
    <row r="25" spans="1:10" x14ac:dyDescent="0.3">
      <c r="B25" s="1" t="s">
        <v>9</v>
      </c>
      <c r="C25" s="1" t="s">
        <v>10</v>
      </c>
      <c r="D25" s="2" t="s">
        <v>25</v>
      </c>
      <c r="E25" s="2">
        <v>6</v>
      </c>
      <c r="F25" s="2">
        <v>0</v>
      </c>
      <c r="G25" s="101">
        <f t="shared" ref="G25:G28" si="1">F25*E25</f>
        <v>0</v>
      </c>
      <c r="H25" s="1"/>
      <c r="I25" s="1"/>
      <c r="J25" s="1"/>
    </row>
    <row r="26" spans="1:10" x14ac:dyDescent="0.3">
      <c r="B26" s="1" t="s">
        <v>11</v>
      </c>
      <c r="C26" s="1" t="s">
        <v>12</v>
      </c>
      <c r="D26" s="2" t="s">
        <v>25</v>
      </c>
      <c r="E26" s="2">
        <v>1</v>
      </c>
      <c r="F26" s="2">
        <v>0</v>
      </c>
      <c r="G26" s="101">
        <f t="shared" si="1"/>
        <v>0</v>
      </c>
      <c r="H26" s="1"/>
      <c r="I26" s="1"/>
      <c r="J26" s="1"/>
    </row>
    <row r="27" spans="1:10" x14ac:dyDescent="0.3">
      <c r="B27" s="1" t="s">
        <v>13</v>
      </c>
      <c r="C27" s="1" t="s">
        <v>12</v>
      </c>
      <c r="D27" s="2" t="s">
        <v>25</v>
      </c>
      <c r="E27" s="2">
        <v>1</v>
      </c>
      <c r="F27" s="2">
        <v>0</v>
      </c>
      <c r="G27" s="101">
        <f t="shared" si="1"/>
        <v>0</v>
      </c>
      <c r="H27" s="1"/>
      <c r="I27" s="1"/>
      <c r="J27" s="1"/>
    </row>
    <row r="28" spans="1:10" x14ac:dyDescent="0.3">
      <c r="B28" s="1" t="s">
        <v>14</v>
      </c>
      <c r="C28" s="1" t="s">
        <v>35</v>
      </c>
      <c r="D28" s="2" t="s">
        <v>25</v>
      </c>
      <c r="E28" s="2">
        <v>3</v>
      </c>
      <c r="F28" s="2">
        <v>0</v>
      </c>
      <c r="G28" s="101">
        <f t="shared" si="1"/>
        <v>0</v>
      </c>
      <c r="H28" s="1"/>
      <c r="I28" s="1"/>
      <c r="J28" s="1"/>
    </row>
    <row r="29" spans="1:10" x14ac:dyDescent="0.3">
      <c r="B29" s="1" t="s">
        <v>269</v>
      </c>
      <c r="C29" s="1" t="s">
        <v>270</v>
      </c>
      <c r="D29" s="2" t="s">
        <v>25</v>
      </c>
      <c r="E29" s="2">
        <v>88</v>
      </c>
      <c r="F29" s="2">
        <v>0</v>
      </c>
      <c r="G29" s="101">
        <f t="shared" ref="G29:G30" si="2">F29*E29</f>
        <v>0</v>
      </c>
      <c r="H29" s="1"/>
      <c r="I29" s="1"/>
      <c r="J29" s="1"/>
    </row>
    <row r="30" spans="1:10" x14ac:dyDescent="0.3">
      <c r="B30" s="1" t="s">
        <v>271</v>
      </c>
      <c r="C30" s="1" t="s">
        <v>272</v>
      </c>
      <c r="D30" s="2" t="s">
        <v>25</v>
      </c>
      <c r="E30" s="2">
        <v>3</v>
      </c>
      <c r="F30" s="2">
        <v>0</v>
      </c>
      <c r="G30" s="101">
        <f t="shared" si="2"/>
        <v>0</v>
      </c>
      <c r="H30" s="1"/>
      <c r="I30" s="1"/>
      <c r="J30" s="1"/>
    </row>
    <row r="31" spans="1:10" x14ac:dyDescent="0.3">
      <c r="G31"/>
      <c r="H31" s="1"/>
      <c r="I31" s="1"/>
      <c r="J31" s="1"/>
    </row>
    <row r="32" spans="1:10" x14ac:dyDescent="0.3">
      <c r="A32" s="1" t="s">
        <v>112</v>
      </c>
      <c r="B32" s="11" t="s">
        <v>18</v>
      </c>
      <c r="C32" s="11" t="s">
        <v>15</v>
      </c>
      <c r="D32" s="12"/>
      <c r="E32" s="12"/>
      <c r="F32" s="12"/>
      <c r="G32" s="104">
        <f>SUM(G33:G39)</f>
        <v>0</v>
      </c>
    </row>
    <row r="33" spans="1:7" x14ac:dyDescent="0.3">
      <c r="A33" s="13" t="s">
        <v>18</v>
      </c>
      <c r="B33" s="1" t="s">
        <v>17</v>
      </c>
      <c r="C33" s="1" t="s">
        <v>16</v>
      </c>
      <c r="D33" s="2" t="s">
        <v>26</v>
      </c>
      <c r="E33" s="2">
        <v>4.25</v>
      </c>
      <c r="F33" s="2">
        <v>0</v>
      </c>
      <c r="G33" s="101">
        <f>F33*E33</f>
        <v>0</v>
      </c>
    </row>
    <row r="34" spans="1:7" x14ac:dyDescent="0.3">
      <c r="B34" s="1" t="s">
        <v>19</v>
      </c>
      <c r="C34" s="1" t="s">
        <v>23</v>
      </c>
      <c r="D34" s="2" t="s">
        <v>26</v>
      </c>
      <c r="E34" s="2">
        <v>29.5</v>
      </c>
      <c r="F34" s="2">
        <v>0</v>
      </c>
      <c r="G34" s="101">
        <f t="shared" ref="G34:G38" si="3">F34*E34</f>
        <v>0</v>
      </c>
    </row>
    <row r="35" spans="1:7" x14ac:dyDescent="0.3">
      <c r="B35" s="13" t="s">
        <v>20</v>
      </c>
      <c r="C35" s="1" t="s">
        <v>21</v>
      </c>
      <c r="D35" s="2" t="s">
        <v>25</v>
      </c>
      <c r="E35" s="2">
        <v>17</v>
      </c>
      <c r="F35" s="2">
        <v>0</v>
      </c>
      <c r="G35" s="101">
        <f t="shared" si="3"/>
        <v>0</v>
      </c>
    </row>
    <row r="36" spans="1:7" x14ac:dyDescent="0.3">
      <c r="B36" s="1" t="s">
        <v>22</v>
      </c>
      <c r="C36" s="1" t="s">
        <v>273</v>
      </c>
      <c r="D36" s="2" t="s">
        <v>26</v>
      </c>
      <c r="E36" s="2">
        <v>24.5</v>
      </c>
      <c r="F36" s="2">
        <v>0</v>
      </c>
      <c r="G36" s="101">
        <f t="shared" si="3"/>
        <v>0</v>
      </c>
    </row>
    <row r="37" spans="1:7" x14ac:dyDescent="0.3">
      <c r="B37" s="13" t="s">
        <v>27</v>
      </c>
      <c r="C37" s="1" t="s">
        <v>30</v>
      </c>
      <c r="D37" s="2" t="s">
        <v>26</v>
      </c>
      <c r="E37" s="2">
        <v>31.5</v>
      </c>
      <c r="F37" s="2">
        <v>0</v>
      </c>
      <c r="G37" s="101">
        <f t="shared" si="3"/>
        <v>0</v>
      </c>
    </row>
    <row r="38" spans="1:7" x14ac:dyDescent="0.3">
      <c r="B38" s="1" t="s">
        <v>31</v>
      </c>
      <c r="C38" s="1" t="s">
        <v>32</v>
      </c>
      <c r="D38" s="2" t="s">
        <v>26</v>
      </c>
      <c r="E38" s="2">
        <v>30.8</v>
      </c>
      <c r="F38" s="2">
        <v>0</v>
      </c>
      <c r="G38" s="101">
        <f t="shared" si="3"/>
        <v>0</v>
      </c>
    </row>
    <row r="39" spans="1:7" x14ac:dyDescent="0.3">
      <c r="B39" s="13" t="s">
        <v>274</v>
      </c>
      <c r="C39" s="1" t="s">
        <v>280</v>
      </c>
      <c r="D39" s="2" t="s">
        <v>26</v>
      </c>
      <c r="E39" s="2">
        <v>10.45</v>
      </c>
      <c r="F39" s="2">
        <v>0</v>
      </c>
      <c r="G39" s="101">
        <f t="shared" ref="G39" si="4">F39*E39</f>
        <v>0</v>
      </c>
    </row>
    <row r="40" spans="1:7" x14ac:dyDescent="0.3">
      <c r="B40" s="13"/>
      <c r="G40" s="101"/>
    </row>
    <row r="41" spans="1:7" x14ac:dyDescent="0.3">
      <c r="A41" s="1" t="s">
        <v>113</v>
      </c>
      <c r="B41" s="11"/>
      <c r="C41" s="11" t="s">
        <v>116</v>
      </c>
      <c r="D41" s="12"/>
      <c r="E41" s="12"/>
      <c r="F41" s="12"/>
      <c r="G41" s="104">
        <f>G42</f>
        <v>0</v>
      </c>
    </row>
    <row r="42" spans="1:7" x14ac:dyDescent="0.3">
      <c r="B42" s="1" t="s">
        <v>33</v>
      </c>
      <c r="C42" s="1" t="s">
        <v>34</v>
      </c>
      <c r="D42" s="2" t="s">
        <v>26</v>
      </c>
      <c r="E42" s="2">
        <v>238.5</v>
      </c>
      <c r="F42" s="2">
        <v>0</v>
      </c>
      <c r="G42" s="101">
        <f>F42*E42</f>
        <v>0</v>
      </c>
    </row>
    <row r="43" spans="1:7" x14ac:dyDescent="0.3">
      <c r="G43" s="105"/>
    </row>
    <row r="44" spans="1:7" x14ac:dyDescent="0.3">
      <c r="A44" s="1" t="s">
        <v>117</v>
      </c>
      <c r="B44" s="11" t="s">
        <v>18</v>
      </c>
      <c r="C44" s="11" t="s">
        <v>114</v>
      </c>
      <c r="D44" s="12"/>
      <c r="E44" s="12"/>
      <c r="F44" s="12"/>
      <c r="G44" s="104">
        <f>G45</f>
        <v>0</v>
      </c>
    </row>
    <row r="45" spans="1:7" x14ac:dyDescent="0.3">
      <c r="B45" s="13" t="s">
        <v>29</v>
      </c>
      <c r="C45" s="1" t="s">
        <v>275</v>
      </c>
      <c r="D45" s="2" t="s">
        <v>25</v>
      </c>
      <c r="E45" s="2">
        <v>4</v>
      </c>
      <c r="F45" s="2">
        <v>0</v>
      </c>
      <c r="G45" s="101">
        <f>F45*E45</f>
        <v>0</v>
      </c>
    </row>
    <row r="46" spans="1:7" x14ac:dyDescent="0.3">
      <c r="G46" s="105"/>
    </row>
    <row r="47" spans="1:7" s="10" customFormat="1" x14ac:dyDescent="0.3">
      <c r="A47" s="7" t="s">
        <v>115</v>
      </c>
      <c r="B47" s="14" t="s">
        <v>28</v>
      </c>
      <c r="C47" s="14"/>
      <c r="D47" s="15"/>
      <c r="E47" s="15"/>
      <c r="F47" s="15"/>
      <c r="G47" s="106">
        <f>SUM(G67:G342)</f>
        <v>0</v>
      </c>
    </row>
    <row r="48" spans="1:7" x14ac:dyDescent="0.3">
      <c r="B48" s="1" t="s">
        <v>230</v>
      </c>
      <c r="C48" s="1" t="s">
        <v>281</v>
      </c>
      <c r="D48" s="6"/>
      <c r="E48" s="6"/>
      <c r="F48" s="6"/>
      <c r="G48" s="103"/>
    </row>
    <row r="49" spans="2:7" ht="24" x14ac:dyDescent="0.3">
      <c r="C49" s="16" t="s">
        <v>118</v>
      </c>
      <c r="D49" s="6"/>
      <c r="E49" s="6"/>
      <c r="F49" s="6"/>
      <c r="G49" s="103"/>
    </row>
    <row r="50" spans="2:7" x14ac:dyDescent="0.3">
      <c r="C50" s="17" t="s">
        <v>119</v>
      </c>
      <c r="D50" s="6"/>
      <c r="E50" s="6"/>
      <c r="F50" s="6"/>
      <c r="G50" s="103"/>
    </row>
    <row r="51" spans="2:7" ht="24.6" x14ac:dyDescent="0.3">
      <c r="C51" s="17" t="s">
        <v>120</v>
      </c>
      <c r="D51" s="6"/>
      <c r="E51" s="6"/>
      <c r="F51" s="6"/>
      <c r="G51" s="103"/>
    </row>
    <row r="52" spans="2:7" ht="24.6" x14ac:dyDescent="0.3">
      <c r="C52" s="17" t="s">
        <v>121</v>
      </c>
      <c r="D52" s="6"/>
      <c r="E52" s="6"/>
      <c r="F52" s="6"/>
      <c r="G52" s="103"/>
    </row>
    <row r="53" spans="2:7" x14ac:dyDescent="0.3">
      <c r="C53" s="18" t="s">
        <v>122</v>
      </c>
      <c r="D53" s="6"/>
      <c r="E53" s="6"/>
      <c r="F53" s="6"/>
      <c r="G53" s="103"/>
    </row>
    <row r="54" spans="2:7" x14ac:dyDescent="0.3">
      <c r="C54" s="19" t="s">
        <v>123</v>
      </c>
      <c r="D54" s="6"/>
      <c r="E54" s="6"/>
      <c r="F54" s="6"/>
      <c r="G54" s="103"/>
    </row>
    <row r="55" spans="2:7" ht="36" x14ac:dyDescent="0.3">
      <c r="C55" s="16" t="s">
        <v>124</v>
      </c>
      <c r="D55" s="6"/>
      <c r="E55" s="6"/>
      <c r="F55" s="6"/>
      <c r="G55" s="103"/>
    </row>
    <row r="56" spans="2:7" ht="24" x14ac:dyDescent="0.3">
      <c r="C56" s="20" t="s">
        <v>125</v>
      </c>
      <c r="D56" s="6"/>
      <c r="E56" s="6"/>
      <c r="F56" s="6"/>
      <c r="G56" s="103"/>
    </row>
    <row r="57" spans="2:7" ht="24" x14ac:dyDescent="0.3">
      <c r="C57" s="20" t="s">
        <v>126</v>
      </c>
      <c r="D57" s="6"/>
      <c r="E57" s="6"/>
      <c r="F57" s="6"/>
      <c r="G57" s="103"/>
    </row>
    <row r="58" spans="2:7" ht="24" x14ac:dyDescent="0.3">
      <c r="C58" s="20" t="s">
        <v>127</v>
      </c>
      <c r="D58" s="6"/>
      <c r="E58" s="6"/>
      <c r="F58" s="6"/>
      <c r="G58" s="103"/>
    </row>
    <row r="59" spans="2:7" ht="24" x14ac:dyDescent="0.3">
      <c r="C59" s="20" t="s">
        <v>128</v>
      </c>
      <c r="D59" s="6"/>
      <c r="E59" s="6"/>
      <c r="F59" s="6"/>
      <c r="G59" s="103"/>
    </row>
    <row r="60" spans="2:7" ht="24" x14ac:dyDescent="0.3">
      <c r="C60" s="20" t="s">
        <v>129</v>
      </c>
      <c r="D60" s="6"/>
      <c r="E60" s="6"/>
      <c r="F60" s="6"/>
      <c r="G60" s="103"/>
    </row>
    <row r="61" spans="2:7" x14ac:dyDescent="0.3">
      <c r="C61" s="20"/>
      <c r="D61" s="6"/>
      <c r="E61" s="6"/>
      <c r="F61" s="6"/>
      <c r="G61" s="103"/>
    </row>
    <row r="62" spans="2:7" x14ac:dyDescent="0.3">
      <c r="D62" s="6"/>
      <c r="E62" s="6"/>
      <c r="F62" s="6"/>
      <c r="G62" s="103"/>
    </row>
    <row r="63" spans="2:7" x14ac:dyDescent="0.3">
      <c r="D63" s="6"/>
      <c r="E63" s="6"/>
      <c r="F63" s="6"/>
      <c r="G63" s="103"/>
    </row>
    <row r="64" spans="2:7" x14ac:dyDescent="0.3">
      <c r="B64" s="21" t="s">
        <v>130</v>
      </c>
      <c r="C64" s="22" t="s">
        <v>131</v>
      </c>
      <c r="D64" s="20"/>
      <c r="E64" s="23"/>
      <c r="F64" s="6"/>
      <c r="G64" s="103"/>
    </row>
    <row r="65" spans="2:7" x14ac:dyDescent="0.3">
      <c r="B65" s="24"/>
      <c r="C65" s="25"/>
      <c r="D65" s="20"/>
      <c r="E65" s="23"/>
      <c r="F65" s="6"/>
      <c r="G65" s="103"/>
    </row>
    <row r="66" spans="2:7" x14ac:dyDescent="0.3">
      <c r="B66" s="21" t="s">
        <v>132</v>
      </c>
      <c r="C66" s="25" t="s">
        <v>133</v>
      </c>
      <c r="D66" s="20"/>
      <c r="E66" s="23"/>
      <c r="F66" s="6"/>
      <c r="G66" s="103"/>
    </row>
    <row r="67" spans="2:7" x14ac:dyDescent="0.3">
      <c r="B67" s="24" t="s">
        <v>38</v>
      </c>
      <c r="C67" s="16" t="s">
        <v>134</v>
      </c>
      <c r="D67" s="23" t="s">
        <v>135</v>
      </c>
      <c r="E67" s="23">
        <v>5</v>
      </c>
      <c r="F67" s="6">
        <v>0</v>
      </c>
      <c r="G67" s="103">
        <f>F67*E67</f>
        <v>0</v>
      </c>
    </row>
    <row r="68" spans="2:7" x14ac:dyDescent="0.3">
      <c r="B68" s="24" t="s">
        <v>41</v>
      </c>
      <c r="C68" s="16" t="s">
        <v>136</v>
      </c>
      <c r="D68" s="23" t="s">
        <v>135</v>
      </c>
      <c r="E68" s="23">
        <v>5</v>
      </c>
      <c r="F68" s="6">
        <v>0</v>
      </c>
      <c r="G68" s="103">
        <f t="shared" ref="G68:G131" si="5">F68*E68</f>
        <v>0</v>
      </c>
    </row>
    <row r="69" spans="2:7" x14ac:dyDescent="0.3">
      <c r="B69" s="24" t="s">
        <v>46</v>
      </c>
      <c r="C69" s="16" t="s">
        <v>137</v>
      </c>
      <c r="D69" s="23" t="s">
        <v>135</v>
      </c>
      <c r="E69" s="23">
        <v>3</v>
      </c>
      <c r="F69" s="6">
        <v>0</v>
      </c>
      <c r="G69" s="103">
        <f t="shared" si="5"/>
        <v>0</v>
      </c>
    </row>
    <row r="70" spans="2:7" x14ac:dyDescent="0.3">
      <c r="B70" s="24" t="s">
        <v>49</v>
      </c>
      <c r="C70" s="16" t="s">
        <v>138</v>
      </c>
      <c r="D70" s="23" t="s">
        <v>135</v>
      </c>
      <c r="E70" s="23">
        <v>3</v>
      </c>
      <c r="F70" s="6">
        <v>0</v>
      </c>
      <c r="G70" s="103">
        <f t="shared" si="5"/>
        <v>0</v>
      </c>
    </row>
    <row r="71" spans="2:7" x14ac:dyDescent="0.3">
      <c r="B71" s="24" t="s">
        <v>53</v>
      </c>
      <c r="C71" s="16" t="s">
        <v>139</v>
      </c>
      <c r="D71" s="23" t="s">
        <v>140</v>
      </c>
      <c r="E71" s="23">
        <v>1</v>
      </c>
      <c r="F71" s="6">
        <v>0</v>
      </c>
      <c r="G71" s="103">
        <f t="shared" si="5"/>
        <v>0</v>
      </c>
    </row>
    <row r="72" spans="2:7" x14ac:dyDescent="0.3">
      <c r="B72" s="26"/>
      <c r="C72" s="16" t="s">
        <v>141</v>
      </c>
      <c r="D72" s="23" t="s">
        <v>140</v>
      </c>
      <c r="E72" s="23">
        <v>1</v>
      </c>
      <c r="F72" s="6">
        <v>0</v>
      </c>
      <c r="G72" s="103">
        <f t="shared" si="5"/>
        <v>0</v>
      </c>
    </row>
    <row r="73" spans="2:7" x14ac:dyDescent="0.3">
      <c r="B73" s="24" t="s">
        <v>55</v>
      </c>
      <c r="C73" s="16" t="s">
        <v>142</v>
      </c>
      <c r="D73" s="23" t="s">
        <v>135</v>
      </c>
      <c r="E73" s="23">
        <v>1</v>
      </c>
      <c r="F73" s="6">
        <v>0</v>
      </c>
      <c r="G73" s="103">
        <f t="shared" si="5"/>
        <v>0</v>
      </c>
    </row>
    <row r="74" spans="2:7" x14ac:dyDescent="0.3">
      <c r="B74" s="24" t="s">
        <v>56</v>
      </c>
      <c r="C74" s="16" t="s">
        <v>143</v>
      </c>
      <c r="D74" s="20"/>
      <c r="E74" s="23"/>
      <c r="F74" s="6">
        <v>0</v>
      </c>
      <c r="G74" s="103">
        <f t="shared" si="5"/>
        <v>0</v>
      </c>
    </row>
    <row r="75" spans="2:7" ht="48.6" x14ac:dyDescent="0.3">
      <c r="B75" s="27" t="s">
        <v>144</v>
      </c>
      <c r="C75" s="28" t="s">
        <v>145</v>
      </c>
      <c r="D75" s="29" t="s">
        <v>135</v>
      </c>
      <c r="E75" s="23">
        <v>1</v>
      </c>
      <c r="F75" s="6">
        <v>0</v>
      </c>
      <c r="G75" s="103">
        <f t="shared" si="5"/>
        <v>0</v>
      </c>
    </row>
    <row r="76" spans="2:7" x14ac:dyDescent="0.3">
      <c r="B76" s="26"/>
      <c r="C76" s="30" t="s">
        <v>146</v>
      </c>
      <c r="D76" s="23" t="s">
        <v>25</v>
      </c>
      <c r="E76" s="23">
        <v>1</v>
      </c>
      <c r="F76" s="6">
        <v>0</v>
      </c>
      <c r="G76" s="103">
        <f t="shared" si="5"/>
        <v>0</v>
      </c>
    </row>
    <row r="77" spans="2:7" x14ac:dyDescent="0.3">
      <c r="B77" s="26"/>
      <c r="C77" s="16" t="s">
        <v>147</v>
      </c>
      <c r="D77" s="23" t="s">
        <v>135</v>
      </c>
      <c r="E77" s="23">
        <v>1</v>
      </c>
      <c r="F77" s="6">
        <v>0</v>
      </c>
      <c r="G77" s="103">
        <f t="shared" si="5"/>
        <v>0</v>
      </c>
    </row>
    <row r="78" spans="2:7" x14ac:dyDescent="0.3">
      <c r="B78" s="24"/>
      <c r="C78" s="28" t="s">
        <v>148</v>
      </c>
      <c r="D78" s="29" t="s">
        <v>44</v>
      </c>
      <c r="E78" s="31">
        <v>10</v>
      </c>
      <c r="F78" s="6">
        <v>0</v>
      </c>
      <c r="G78" s="103">
        <f t="shared" si="5"/>
        <v>0</v>
      </c>
    </row>
    <row r="79" spans="2:7" x14ac:dyDescent="0.3">
      <c r="B79" s="24" t="s">
        <v>57</v>
      </c>
      <c r="C79" s="16" t="s">
        <v>149</v>
      </c>
      <c r="D79" s="20"/>
      <c r="E79" s="23"/>
      <c r="F79" s="6">
        <v>0</v>
      </c>
      <c r="G79" s="103">
        <f t="shared" si="5"/>
        <v>0</v>
      </c>
    </row>
    <row r="80" spans="2:7" x14ac:dyDescent="0.3">
      <c r="B80" s="24"/>
      <c r="C80" s="32" t="s">
        <v>150</v>
      </c>
      <c r="D80" s="23" t="s">
        <v>135</v>
      </c>
      <c r="E80" s="23">
        <v>1</v>
      </c>
      <c r="F80" s="6">
        <v>0</v>
      </c>
      <c r="G80" s="103">
        <f t="shared" si="5"/>
        <v>0</v>
      </c>
    </row>
    <row r="81" spans="2:7" ht="72" x14ac:dyDescent="0.3">
      <c r="B81" s="27" t="s">
        <v>151</v>
      </c>
      <c r="C81" s="16" t="s">
        <v>152</v>
      </c>
      <c r="D81" s="23" t="s">
        <v>135</v>
      </c>
      <c r="E81" s="23">
        <v>3</v>
      </c>
      <c r="F81" s="6">
        <v>0</v>
      </c>
      <c r="G81" s="103">
        <f t="shared" si="5"/>
        <v>0</v>
      </c>
    </row>
    <row r="82" spans="2:7" ht="36" x14ac:dyDescent="0.3">
      <c r="B82" s="27" t="s">
        <v>153</v>
      </c>
      <c r="C82" s="16" t="s">
        <v>154</v>
      </c>
      <c r="D82" s="23" t="s">
        <v>135</v>
      </c>
      <c r="E82" s="23">
        <v>1</v>
      </c>
      <c r="F82" s="6">
        <v>0</v>
      </c>
      <c r="G82" s="103">
        <f t="shared" si="5"/>
        <v>0</v>
      </c>
    </row>
    <row r="83" spans="2:7" x14ac:dyDescent="0.3">
      <c r="B83" s="27" t="s">
        <v>155</v>
      </c>
      <c r="C83" s="16" t="s">
        <v>156</v>
      </c>
      <c r="D83" s="23"/>
      <c r="E83" s="23"/>
      <c r="F83" s="6">
        <v>0</v>
      </c>
      <c r="G83" s="103">
        <f t="shared" si="5"/>
        <v>0</v>
      </c>
    </row>
    <row r="84" spans="2:7" x14ac:dyDescent="0.3">
      <c r="B84" s="24" t="s">
        <v>58</v>
      </c>
      <c r="C84" s="28" t="s">
        <v>157</v>
      </c>
      <c r="D84" s="29" t="s">
        <v>135</v>
      </c>
      <c r="E84" s="31">
        <v>2</v>
      </c>
      <c r="F84" s="6">
        <v>0</v>
      </c>
      <c r="G84" s="103">
        <f t="shared" si="5"/>
        <v>0</v>
      </c>
    </row>
    <row r="85" spans="2:7" x14ac:dyDescent="0.3">
      <c r="B85" s="24" t="s">
        <v>59</v>
      </c>
      <c r="C85" s="28" t="s">
        <v>158</v>
      </c>
      <c r="D85" s="23"/>
      <c r="E85" s="23"/>
      <c r="F85" s="6">
        <v>0</v>
      </c>
      <c r="G85" s="103">
        <f t="shared" si="5"/>
        <v>0</v>
      </c>
    </row>
    <row r="86" spans="2:7" x14ac:dyDescent="0.3">
      <c r="B86" s="27"/>
      <c r="C86" s="33" t="s">
        <v>159</v>
      </c>
      <c r="D86" s="29" t="s">
        <v>44</v>
      </c>
      <c r="E86" s="31">
        <v>10</v>
      </c>
      <c r="F86" s="6">
        <v>0</v>
      </c>
      <c r="G86" s="103">
        <f t="shared" si="5"/>
        <v>0</v>
      </c>
    </row>
    <row r="87" spans="2:7" x14ac:dyDescent="0.3">
      <c r="B87" s="24" t="s">
        <v>61</v>
      </c>
      <c r="C87" s="16" t="s">
        <v>160</v>
      </c>
      <c r="D87" s="29" t="s">
        <v>44</v>
      </c>
      <c r="E87" s="31">
        <v>10</v>
      </c>
      <c r="F87" s="6">
        <v>0</v>
      </c>
      <c r="G87" s="103">
        <f t="shared" si="5"/>
        <v>0</v>
      </c>
    </row>
    <row r="88" spans="2:7" x14ac:dyDescent="0.3">
      <c r="B88" s="24"/>
      <c r="C88" s="16" t="s">
        <v>161</v>
      </c>
      <c r="D88" s="29" t="s">
        <v>44</v>
      </c>
      <c r="E88" s="31">
        <v>10</v>
      </c>
      <c r="F88" s="6">
        <v>0</v>
      </c>
      <c r="G88" s="103">
        <f t="shared" si="5"/>
        <v>0</v>
      </c>
    </row>
    <row r="89" spans="2:7" x14ac:dyDescent="0.3">
      <c r="B89" s="27"/>
      <c r="C89" s="34"/>
      <c r="D89" s="3"/>
      <c r="E89" s="3"/>
      <c r="F89" s="3"/>
      <c r="G89"/>
    </row>
    <row r="90" spans="2:7" x14ac:dyDescent="0.3">
      <c r="B90" s="21" t="s">
        <v>162</v>
      </c>
      <c r="C90" s="22" t="s">
        <v>163</v>
      </c>
      <c r="D90" s="3"/>
      <c r="E90" s="3"/>
      <c r="F90" s="3"/>
      <c r="G90"/>
    </row>
    <row r="91" spans="2:7" x14ac:dyDescent="0.3">
      <c r="B91" s="24" t="s">
        <v>38</v>
      </c>
      <c r="C91" s="16" t="s">
        <v>164</v>
      </c>
      <c r="D91" s="23" t="s">
        <v>135</v>
      </c>
      <c r="E91" s="23">
        <v>8</v>
      </c>
      <c r="F91" s="6">
        <v>0</v>
      </c>
      <c r="G91" s="103">
        <f t="shared" si="5"/>
        <v>0</v>
      </c>
    </row>
    <row r="92" spans="2:7" x14ac:dyDescent="0.3">
      <c r="B92" s="24" t="s">
        <v>41</v>
      </c>
      <c r="C92" s="16" t="s">
        <v>165</v>
      </c>
      <c r="D92" s="29"/>
      <c r="E92" s="31"/>
      <c r="F92" s="6">
        <v>0</v>
      </c>
      <c r="G92" s="103">
        <f t="shared" si="5"/>
        <v>0</v>
      </c>
    </row>
    <row r="93" spans="2:7" x14ac:dyDescent="0.3">
      <c r="B93" s="24"/>
      <c r="C93" s="32" t="s">
        <v>166</v>
      </c>
      <c r="D93" s="29" t="s">
        <v>135</v>
      </c>
      <c r="E93" s="31">
        <v>2</v>
      </c>
      <c r="F93" s="6">
        <v>0</v>
      </c>
      <c r="G93" s="103">
        <f t="shared" si="5"/>
        <v>0</v>
      </c>
    </row>
    <row r="94" spans="2:7" x14ac:dyDescent="0.3">
      <c r="B94" s="24"/>
      <c r="C94" s="32" t="s">
        <v>167</v>
      </c>
      <c r="D94" s="29" t="s">
        <v>135</v>
      </c>
      <c r="E94" s="31">
        <v>2</v>
      </c>
      <c r="F94" s="6">
        <v>0</v>
      </c>
      <c r="G94" s="103">
        <f t="shared" si="5"/>
        <v>0</v>
      </c>
    </row>
    <row r="95" spans="2:7" x14ac:dyDescent="0.3">
      <c r="B95" s="24"/>
      <c r="C95" s="16" t="s">
        <v>139</v>
      </c>
      <c r="D95" s="23" t="s">
        <v>140</v>
      </c>
      <c r="E95" s="23">
        <v>1</v>
      </c>
      <c r="F95" s="6">
        <v>0</v>
      </c>
      <c r="G95" s="103">
        <f t="shared" si="5"/>
        <v>0</v>
      </c>
    </row>
    <row r="96" spans="2:7" x14ac:dyDescent="0.3">
      <c r="B96" s="21"/>
      <c r="C96" s="16" t="s">
        <v>141</v>
      </c>
      <c r="D96" s="23" t="s">
        <v>140</v>
      </c>
      <c r="E96" s="23">
        <v>1</v>
      </c>
      <c r="F96" s="6">
        <v>0</v>
      </c>
      <c r="G96" s="103">
        <f t="shared" si="5"/>
        <v>0</v>
      </c>
    </row>
    <row r="97" spans="2:7" x14ac:dyDescent="0.3">
      <c r="B97" s="24" t="s">
        <v>46</v>
      </c>
      <c r="C97" s="16" t="s">
        <v>168</v>
      </c>
      <c r="D97" s="29"/>
      <c r="E97" s="23"/>
      <c r="F97" s="6">
        <v>0</v>
      </c>
      <c r="G97" s="103">
        <f t="shared" si="5"/>
        <v>0</v>
      </c>
    </row>
    <row r="98" spans="2:7" x14ac:dyDescent="0.3">
      <c r="B98" s="26"/>
      <c r="C98" s="16" t="s">
        <v>169</v>
      </c>
      <c r="D98" s="29" t="s">
        <v>44</v>
      </c>
      <c r="E98" s="23">
        <v>5</v>
      </c>
      <c r="F98" s="6">
        <v>0</v>
      </c>
      <c r="G98" s="103">
        <f t="shared" si="5"/>
        <v>0</v>
      </c>
    </row>
    <row r="99" spans="2:7" x14ac:dyDescent="0.3">
      <c r="B99" s="21"/>
      <c r="C99" s="16" t="s">
        <v>170</v>
      </c>
      <c r="D99" s="29" t="s">
        <v>44</v>
      </c>
      <c r="E99" s="23">
        <v>5</v>
      </c>
      <c r="F99" s="6">
        <v>0</v>
      </c>
      <c r="G99" s="103">
        <f t="shared" si="5"/>
        <v>0</v>
      </c>
    </row>
    <row r="100" spans="2:7" x14ac:dyDescent="0.3">
      <c r="B100" s="27"/>
      <c r="C100" s="16" t="s">
        <v>171</v>
      </c>
      <c r="D100" s="29" t="s">
        <v>135</v>
      </c>
      <c r="E100" s="23">
        <v>1</v>
      </c>
      <c r="F100" s="6">
        <v>0</v>
      </c>
      <c r="G100" s="103">
        <f t="shared" si="5"/>
        <v>0</v>
      </c>
    </row>
    <row r="101" spans="2:7" x14ac:dyDescent="0.3">
      <c r="B101" s="27"/>
      <c r="C101" s="16" t="s">
        <v>172</v>
      </c>
      <c r="D101" s="29" t="s">
        <v>135</v>
      </c>
      <c r="E101" s="23">
        <v>1</v>
      </c>
      <c r="F101" s="6">
        <v>0</v>
      </c>
      <c r="G101" s="103">
        <f t="shared" si="5"/>
        <v>0</v>
      </c>
    </row>
    <row r="102" spans="2:7" x14ac:dyDescent="0.3">
      <c r="B102" s="24" t="s">
        <v>49</v>
      </c>
      <c r="C102" s="16" t="s">
        <v>173</v>
      </c>
      <c r="D102" s="29" t="s">
        <v>135</v>
      </c>
      <c r="E102" s="23">
        <v>1</v>
      </c>
      <c r="F102" s="6">
        <v>0</v>
      </c>
      <c r="G102" s="103">
        <f t="shared" si="5"/>
        <v>0</v>
      </c>
    </row>
    <row r="103" spans="2:7" x14ac:dyDescent="0.3">
      <c r="D103" s="3"/>
      <c r="E103" s="3"/>
      <c r="F103" s="3"/>
      <c r="G103"/>
    </row>
    <row r="104" spans="2:7" x14ac:dyDescent="0.3">
      <c r="B104" s="21" t="s">
        <v>174</v>
      </c>
      <c r="C104" s="22" t="s">
        <v>175</v>
      </c>
      <c r="D104" s="3"/>
      <c r="E104" s="3"/>
      <c r="F104" s="3"/>
      <c r="G104"/>
    </row>
    <row r="105" spans="2:7" x14ac:dyDescent="0.3">
      <c r="B105" s="24" t="s">
        <v>38</v>
      </c>
      <c r="C105" s="16" t="s">
        <v>176</v>
      </c>
      <c r="D105" s="23" t="s">
        <v>135</v>
      </c>
      <c r="E105" s="23">
        <v>3</v>
      </c>
      <c r="F105" s="6">
        <v>0</v>
      </c>
      <c r="G105" s="103">
        <f t="shared" si="5"/>
        <v>0</v>
      </c>
    </row>
    <row r="106" spans="2:7" x14ac:dyDescent="0.3">
      <c r="B106" s="24" t="s">
        <v>41</v>
      </c>
      <c r="C106" s="16" t="s">
        <v>177</v>
      </c>
      <c r="D106" s="23" t="s">
        <v>135</v>
      </c>
      <c r="E106" s="23">
        <v>1</v>
      </c>
      <c r="F106" s="6">
        <v>0</v>
      </c>
      <c r="G106" s="103">
        <f t="shared" si="5"/>
        <v>0</v>
      </c>
    </row>
    <row r="107" spans="2:7" x14ac:dyDescent="0.3">
      <c r="B107" s="24" t="s">
        <v>46</v>
      </c>
      <c r="C107" s="16" t="s">
        <v>178</v>
      </c>
      <c r="D107" s="23" t="s">
        <v>135</v>
      </c>
      <c r="E107" s="23">
        <v>2</v>
      </c>
      <c r="F107" s="6">
        <v>0</v>
      </c>
      <c r="G107" s="103">
        <f t="shared" si="5"/>
        <v>0</v>
      </c>
    </row>
    <row r="108" spans="2:7" x14ac:dyDescent="0.3">
      <c r="B108" s="24" t="s">
        <v>49</v>
      </c>
      <c r="C108" s="16" t="s">
        <v>179</v>
      </c>
      <c r="D108" s="23" t="s">
        <v>140</v>
      </c>
      <c r="E108" s="23">
        <v>1</v>
      </c>
      <c r="F108" s="6">
        <v>0</v>
      </c>
      <c r="G108" s="103">
        <f t="shared" si="5"/>
        <v>0</v>
      </c>
    </row>
    <row r="109" spans="2:7" x14ac:dyDescent="0.3">
      <c r="B109" s="24" t="s">
        <v>53</v>
      </c>
      <c r="C109" s="16" t="s">
        <v>141</v>
      </c>
      <c r="D109" s="23" t="s">
        <v>140</v>
      </c>
      <c r="E109" s="23">
        <v>1</v>
      </c>
      <c r="F109" s="6">
        <v>0</v>
      </c>
      <c r="G109" s="103">
        <f t="shared" si="5"/>
        <v>0</v>
      </c>
    </row>
    <row r="110" spans="2:7" x14ac:dyDescent="0.3">
      <c r="B110" s="21" t="s">
        <v>55</v>
      </c>
      <c r="C110" s="35" t="s">
        <v>180</v>
      </c>
      <c r="D110" s="3"/>
      <c r="E110" s="3"/>
      <c r="F110" s="3"/>
      <c r="G110"/>
    </row>
    <row r="111" spans="2:7" x14ac:dyDescent="0.3">
      <c r="B111" s="21"/>
      <c r="C111" s="16" t="s">
        <v>181</v>
      </c>
      <c r="D111" s="3"/>
      <c r="E111" s="3"/>
      <c r="F111" s="3"/>
      <c r="G111"/>
    </row>
    <row r="112" spans="2:7" x14ac:dyDescent="0.3">
      <c r="B112" s="21"/>
      <c r="C112" s="16" t="s">
        <v>182</v>
      </c>
      <c r="D112" s="36" t="s">
        <v>135</v>
      </c>
      <c r="E112" s="37">
        <v>1</v>
      </c>
      <c r="F112" s="6">
        <v>0</v>
      </c>
      <c r="G112" s="103">
        <f t="shared" si="5"/>
        <v>0</v>
      </c>
    </row>
    <row r="113" spans="2:7" x14ac:dyDescent="0.3">
      <c r="B113" s="26"/>
      <c r="C113" s="16" t="s">
        <v>183</v>
      </c>
      <c r="D113" s="23" t="s">
        <v>140</v>
      </c>
      <c r="E113" s="23">
        <v>1</v>
      </c>
      <c r="F113" s="6">
        <v>0</v>
      </c>
      <c r="G113" s="103">
        <f t="shared" si="5"/>
        <v>0</v>
      </c>
    </row>
    <row r="114" spans="2:7" x14ac:dyDescent="0.3">
      <c r="B114" s="24" t="s">
        <v>56</v>
      </c>
      <c r="C114" s="16" t="s">
        <v>184</v>
      </c>
      <c r="D114" s="3"/>
      <c r="E114" s="3"/>
      <c r="F114" s="3"/>
      <c r="G114"/>
    </row>
    <row r="115" spans="2:7" ht="24" x14ac:dyDescent="0.3">
      <c r="B115" s="26"/>
      <c r="C115" s="38" t="s">
        <v>185</v>
      </c>
      <c r="D115" s="23" t="s">
        <v>135</v>
      </c>
      <c r="E115" s="39">
        <v>1</v>
      </c>
      <c r="F115" s="6">
        <v>0</v>
      </c>
      <c r="G115" s="103">
        <f t="shared" si="5"/>
        <v>0</v>
      </c>
    </row>
    <row r="116" spans="2:7" x14ac:dyDescent="0.3">
      <c r="B116" s="21"/>
      <c r="C116" s="40" t="s">
        <v>186</v>
      </c>
      <c r="D116" s="23" t="s">
        <v>135</v>
      </c>
      <c r="E116" s="23">
        <v>1</v>
      </c>
      <c r="F116" s="6">
        <v>0</v>
      </c>
      <c r="G116" s="103">
        <f t="shared" si="5"/>
        <v>0</v>
      </c>
    </row>
    <row r="117" spans="2:7" x14ac:dyDescent="0.3">
      <c r="B117" s="21"/>
      <c r="C117" s="33" t="s">
        <v>187</v>
      </c>
      <c r="D117" s="23" t="s">
        <v>135</v>
      </c>
      <c r="E117" s="23">
        <v>1</v>
      </c>
      <c r="F117" s="6">
        <v>0</v>
      </c>
      <c r="G117" s="103">
        <f t="shared" si="5"/>
        <v>0</v>
      </c>
    </row>
    <row r="118" spans="2:7" x14ac:dyDescent="0.3">
      <c r="B118" s="21"/>
      <c r="C118" s="33" t="s">
        <v>188</v>
      </c>
      <c r="D118" s="23" t="s">
        <v>135</v>
      </c>
      <c r="E118" s="23">
        <v>1</v>
      </c>
      <c r="F118" s="6">
        <v>0</v>
      </c>
      <c r="G118" s="103">
        <f t="shared" si="5"/>
        <v>0</v>
      </c>
    </row>
    <row r="119" spans="2:7" x14ac:dyDescent="0.3">
      <c r="B119" s="21"/>
      <c r="C119" s="41" t="s">
        <v>189</v>
      </c>
      <c r="D119" s="23" t="s">
        <v>44</v>
      </c>
      <c r="E119" s="23">
        <v>2</v>
      </c>
      <c r="F119" s="6">
        <v>0</v>
      </c>
      <c r="G119" s="103">
        <f t="shared" si="5"/>
        <v>0</v>
      </c>
    </row>
    <row r="120" spans="2:7" x14ac:dyDescent="0.3">
      <c r="B120" s="24"/>
      <c r="C120" s="16" t="s">
        <v>160</v>
      </c>
      <c r="D120" s="29" t="s">
        <v>44</v>
      </c>
      <c r="E120" s="31">
        <v>2</v>
      </c>
      <c r="F120" s="6">
        <v>0</v>
      </c>
      <c r="G120" s="103">
        <f t="shared" si="5"/>
        <v>0</v>
      </c>
    </row>
    <row r="121" spans="2:7" x14ac:dyDescent="0.3">
      <c r="B121" s="24"/>
      <c r="C121" s="16" t="s">
        <v>161</v>
      </c>
      <c r="D121" s="29" t="s">
        <v>44</v>
      </c>
      <c r="E121" s="31">
        <v>2</v>
      </c>
      <c r="F121" s="6">
        <v>0</v>
      </c>
      <c r="G121" s="103">
        <f t="shared" si="5"/>
        <v>0</v>
      </c>
    </row>
    <row r="122" spans="2:7" x14ac:dyDescent="0.3">
      <c r="B122" s="24"/>
      <c r="C122" s="16"/>
      <c r="D122" s="3"/>
      <c r="E122" s="3"/>
      <c r="F122" s="3"/>
      <c r="G122"/>
    </row>
    <row r="123" spans="2:7" x14ac:dyDescent="0.3">
      <c r="B123" s="21" t="s">
        <v>190</v>
      </c>
      <c r="C123" s="22" t="s">
        <v>191</v>
      </c>
      <c r="D123" s="3"/>
      <c r="E123" s="3"/>
      <c r="F123" s="3"/>
      <c r="G123"/>
    </row>
    <row r="124" spans="2:7" x14ac:dyDescent="0.3">
      <c r="B124" s="26"/>
      <c r="C124" s="26"/>
      <c r="D124" s="3"/>
      <c r="E124" s="3"/>
      <c r="F124" s="3"/>
      <c r="G124"/>
    </row>
    <row r="125" spans="2:7" x14ac:dyDescent="0.3">
      <c r="B125" s="24" t="s">
        <v>38</v>
      </c>
      <c r="C125" s="16" t="s">
        <v>134</v>
      </c>
      <c r="D125" s="23" t="s">
        <v>135</v>
      </c>
      <c r="E125" s="23">
        <v>2</v>
      </c>
      <c r="F125" s="6">
        <v>0</v>
      </c>
      <c r="G125" s="103">
        <f t="shared" si="5"/>
        <v>0</v>
      </c>
    </row>
    <row r="126" spans="2:7" x14ac:dyDescent="0.3">
      <c r="B126" s="24" t="s">
        <v>41</v>
      </c>
      <c r="C126" s="16" t="s">
        <v>136</v>
      </c>
      <c r="D126" s="23" t="s">
        <v>135</v>
      </c>
      <c r="E126" s="23">
        <v>2</v>
      </c>
      <c r="F126" s="6">
        <v>0</v>
      </c>
      <c r="G126" s="103">
        <f t="shared" si="5"/>
        <v>0</v>
      </c>
    </row>
    <row r="127" spans="2:7" x14ac:dyDescent="0.3">
      <c r="B127" s="24" t="s">
        <v>46</v>
      </c>
      <c r="C127" s="16" t="s">
        <v>192</v>
      </c>
      <c r="D127" s="23" t="s">
        <v>135</v>
      </c>
      <c r="E127" s="23">
        <v>1</v>
      </c>
      <c r="F127" s="6">
        <v>0</v>
      </c>
      <c r="G127" s="103">
        <f t="shared" si="5"/>
        <v>0</v>
      </c>
    </row>
    <row r="128" spans="2:7" x14ac:dyDescent="0.3">
      <c r="B128" s="24" t="s">
        <v>49</v>
      </c>
      <c r="C128" s="16" t="s">
        <v>142</v>
      </c>
      <c r="D128" s="23" t="s">
        <v>135</v>
      </c>
      <c r="E128" s="23">
        <v>6</v>
      </c>
      <c r="F128" s="6">
        <v>0</v>
      </c>
      <c r="G128" s="103">
        <f t="shared" si="5"/>
        <v>0</v>
      </c>
    </row>
    <row r="129" spans="2:7" x14ac:dyDescent="0.3">
      <c r="B129" s="24" t="s">
        <v>53</v>
      </c>
      <c r="C129" s="16" t="s">
        <v>149</v>
      </c>
      <c r="D129" s="3"/>
      <c r="E129" s="3"/>
      <c r="F129" s="3"/>
      <c r="G129"/>
    </row>
    <row r="130" spans="2:7" ht="36" x14ac:dyDescent="0.3">
      <c r="B130" s="27" t="s">
        <v>155</v>
      </c>
      <c r="C130" s="16" t="s">
        <v>154</v>
      </c>
      <c r="D130" s="23" t="s">
        <v>135</v>
      </c>
      <c r="E130" s="23">
        <v>6</v>
      </c>
      <c r="F130" s="6">
        <v>0</v>
      </c>
      <c r="G130" s="103">
        <f t="shared" si="5"/>
        <v>0</v>
      </c>
    </row>
    <row r="131" spans="2:7" x14ac:dyDescent="0.3">
      <c r="B131" s="24" t="s">
        <v>55</v>
      </c>
      <c r="C131" s="16" t="s">
        <v>156</v>
      </c>
      <c r="D131" s="23"/>
      <c r="E131" s="23"/>
      <c r="F131" s="6">
        <v>0</v>
      </c>
      <c r="G131" s="103">
        <f t="shared" si="5"/>
        <v>0</v>
      </c>
    </row>
    <row r="132" spans="2:7" x14ac:dyDescent="0.3">
      <c r="B132" s="26"/>
      <c r="C132" s="28" t="s">
        <v>157</v>
      </c>
      <c r="D132" s="29" t="s">
        <v>135</v>
      </c>
      <c r="E132" s="31">
        <v>6</v>
      </c>
      <c r="F132" s="6">
        <v>0</v>
      </c>
      <c r="G132" s="103">
        <f t="shared" ref="G132:G193" si="6">F132*E132</f>
        <v>0</v>
      </c>
    </row>
    <row r="133" spans="2:7" x14ac:dyDescent="0.3">
      <c r="B133" s="24" t="s">
        <v>56</v>
      </c>
      <c r="C133" s="28" t="s">
        <v>158</v>
      </c>
      <c r="D133" s="23"/>
      <c r="E133" s="23"/>
      <c r="F133" s="6">
        <v>0</v>
      </c>
      <c r="G133" s="103">
        <f t="shared" si="6"/>
        <v>0</v>
      </c>
    </row>
    <row r="134" spans="2:7" x14ac:dyDescent="0.3">
      <c r="B134" s="26"/>
      <c r="C134" s="33" t="s">
        <v>159</v>
      </c>
      <c r="D134" s="29" t="s">
        <v>44</v>
      </c>
      <c r="E134" s="31">
        <v>15</v>
      </c>
      <c r="F134" s="6">
        <v>0</v>
      </c>
      <c r="G134" s="103">
        <f t="shared" si="6"/>
        <v>0</v>
      </c>
    </row>
    <row r="135" spans="2:7" x14ac:dyDescent="0.3">
      <c r="B135" s="24" t="s">
        <v>57</v>
      </c>
      <c r="C135" s="16" t="s">
        <v>193</v>
      </c>
      <c r="D135" s="23" t="s">
        <v>135</v>
      </c>
      <c r="E135" s="23">
        <v>1</v>
      </c>
      <c r="F135" s="6">
        <v>0</v>
      </c>
      <c r="G135" s="103">
        <f t="shared" si="6"/>
        <v>0</v>
      </c>
    </row>
    <row r="136" spans="2:7" x14ac:dyDescent="0.3">
      <c r="B136" s="24" t="s">
        <v>58</v>
      </c>
      <c r="C136" s="16" t="s">
        <v>194</v>
      </c>
      <c r="D136" s="23" t="s">
        <v>135</v>
      </c>
      <c r="E136" s="23">
        <v>1</v>
      </c>
      <c r="F136" s="6">
        <v>0</v>
      </c>
      <c r="G136" s="103">
        <f t="shared" si="6"/>
        <v>0</v>
      </c>
    </row>
    <row r="137" spans="2:7" x14ac:dyDescent="0.3">
      <c r="B137" s="24" t="s">
        <v>59</v>
      </c>
      <c r="C137" s="16" t="s">
        <v>195</v>
      </c>
      <c r="D137" s="23" t="s">
        <v>135</v>
      </c>
      <c r="E137" s="23">
        <v>2</v>
      </c>
      <c r="F137" s="6">
        <v>0</v>
      </c>
      <c r="G137" s="103">
        <f t="shared" si="6"/>
        <v>0</v>
      </c>
    </row>
    <row r="138" spans="2:7" x14ac:dyDescent="0.3">
      <c r="D138" s="3"/>
      <c r="E138" s="3"/>
      <c r="F138" s="3"/>
      <c r="G138"/>
    </row>
    <row r="139" spans="2:7" x14ac:dyDescent="0.3">
      <c r="B139" s="42" t="s">
        <v>196</v>
      </c>
      <c r="C139" s="22" t="s">
        <v>197</v>
      </c>
      <c r="D139" s="3"/>
      <c r="E139" s="3"/>
      <c r="F139" s="3"/>
      <c r="G139"/>
    </row>
    <row r="140" spans="2:7" x14ac:dyDescent="0.3">
      <c r="B140" s="24" t="s">
        <v>38</v>
      </c>
      <c r="C140" s="16" t="s">
        <v>192</v>
      </c>
      <c r="D140" s="23" t="s">
        <v>135</v>
      </c>
      <c r="E140" s="23">
        <v>3</v>
      </c>
      <c r="F140" s="6">
        <v>0</v>
      </c>
      <c r="G140" s="103">
        <f t="shared" si="6"/>
        <v>0</v>
      </c>
    </row>
    <row r="141" spans="2:7" x14ac:dyDescent="0.3">
      <c r="B141" s="24" t="s">
        <v>41</v>
      </c>
      <c r="C141" s="16" t="s">
        <v>142</v>
      </c>
      <c r="D141" s="23" t="s">
        <v>135</v>
      </c>
      <c r="E141" s="23">
        <v>6</v>
      </c>
      <c r="F141" s="6">
        <v>0</v>
      </c>
      <c r="G141" s="103">
        <f t="shared" si="6"/>
        <v>0</v>
      </c>
    </row>
    <row r="142" spans="2:7" x14ac:dyDescent="0.3">
      <c r="B142" s="24" t="s">
        <v>46</v>
      </c>
      <c r="C142" s="16" t="s">
        <v>149</v>
      </c>
      <c r="D142" s="3"/>
      <c r="E142" s="3"/>
      <c r="F142" s="3"/>
      <c r="G142"/>
    </row>
    <row r="143" spans="2:7" ht="36" x14ac:dyDescent="0.3">
      <c r="B143" s="27" t="s">
        <v>155</v>
      </c>
      <c r="C143" s="16" t="s">
        <v>154</v>
      </c>
      <c r="D143" s="23" t="s">
        <v>135</v>
      </c>
      <c r="E143" s="23">
        <v>6</v>
      </c>
      <c r="F143" s="6">
        <v>0</v>
      </c>
      <c r="G143" s="103">
        <f t="shared" si="6"/>
        <v>0</v>
      </c>
    </row>
    <row r="144" spans="2:7" x14ac:dyDescent="0.3">
      <c r="B144" s="24" t="s">
        <v>49</v>
      </c>
      <c r="C144" s="16" t="s">
        <v>156</v>
      </c>
      <c r="D144" s="23"/>
      <c r="E144" s="23"/>
      <c r="F144" s="6">
        <v>0</v>
      </c>
      <c r="G144" s="103">
        <f t="shared" si="6"/>
        <v>0</v>
      </c>
    </row>
    <row r="145" spans="2:7" x14ac:dyDescent="0.3">
      <c r="B145" s="26"/>
      <c r="C145" s="28" t="s">
        <v>157</v>
      </c>
      <c r="D145" s="29" t="s">
        <v>135</v>
      </c>
      <c r="E145" s="31">
        <v>6</v>
      </c>
      <c r="F145" s="6">
        <v>0</v>
      </c>
      <c r="G145" s="103">
        <f t="shared" si="6"/>
        <v>0</v>
      </c>
    </row>
    <row r="146" spans="2:7" x14ac:dyDescent="0.3">
      <c r="B146" s="24" t="s">
        <v>53</v>
      </c>
      <c r="C146" s="28" t="s">
        <v>158</v>
      </c>
      <c r="D146" s="23"/>
      <c r="E146" s="23"/>
      <c r="F146" s="6">
        <v>0</v>
      </c>
      <c r="G146" s="103">
        <f t="shared" si="6"/>
        <v>0</v>
      </c>
    </row>
    <row r="147" spans="2:7" x14ac:dyDescent="0.3">
      <c r="B147" s="26"/>
      <c r="C147" s="33" t="s">
        <v>159</v>
      </c>
      <c r="D147" s="29" t="s">
        <v>44</v>
      </c>
      <c r="E147" s="31">
        <v>15</v>
      </c>
      <c r="F147" s="6">
        <v>0</v>
      </c>
      <c r="G147" s="103">
        <f t="shared" si="6"/>
        <v>0</v>
      </c>
    </row>
    <row r="148" spans="2:7" x14ac:dyDescent="0.3">
      <c r="B148" s="24" t="s">
        <v>55</v>
      </c>
      <c r="C148" s="16" t="s">
        <v>193</v>
      </c>
      <c r="D148" s="23" t="s">
        <v>135</v>
      </c>
      <c r="E148" s="23">
        <v>1</v>
      </c>
      <c r="F148" s="6">
        <v>0</v>
      </c>
      <c r="G148" s="103">
        <f t="shared" si="6"/>
        <v>0</v>
      </c>
    </row>
    <row r="149" spans="2:7" x14ac:dyDescent="0.3">
      <c r="B149" s="24" t="s">
        <v>56</v>
      </c>
      <c r="C149" s="16" t="s">
        <v>194</v>
      </c>
      <c r="D149" s="23" t="s">
        <v>135</v>
      </c>
      <c r="E149" s="23">
        <v>1</v>
      </c>
      <c r="F149" s="6">
        <v>0</v>
      </c>
      <c r="G149" s="103">
        <f t="shared" si="6"/>
        <v>0</v>
      </c>
    </row>
    <row r="150" spans="2:7" x14ac:dyDescent="0.3">
      <c r="B150" s="24" t="s">
        <v>57</v>
      </c>
      <c r="C150" s="16" t="s">
        <v>195</v>
      </c>
      <c r="D150" s="23" t="s">
        <v>135</v>
      </c>
      <c r="E150" s="23">
        <v>2</v>
      </c>
      <c r="F150" s="6">
        <v>0</v>
      </c>
      <c r="G150" s="103">
        <f t="shared" si="6"/>
        <v>0</v>
      </c>
    </row>
    <row r="151" spans="2:7" x14ac:dyDescent="0.3">
      <c r="B151" s="26"/>
      <c r="C151" s="16"/>
      <c r="D151" s="3"/>
      <c r="E151" s="3"/>
      <c r="F151" s="3"/>
      <c r="G151"/>
    </row>
    <row r="152" spans="2:7" x14ac:dyDescent="0.3">
      <c r="B152" s="21" t="s">
        <v>198</v>
      </c>
      <c r="C152" s="22" t="s">
        <v>199</v>
      </c>
      <c r="D152" s="3"/>
      <c r="E152" s="3"/>
      <c r="F152" s="3"/>
      <c r="G152"/>
    </row>
    <row r="153" spans="2:7" x14ac:dyDescent="0.3">
      <c r="B153" s="21" t="s">
        <v>132</v>
      </c>
      <c r="C153" s="22" t="s">
        <v>133</v>
      </c>
      <c r="D153" s="3"/>
      <c r="E153" s="3"/>
      <c r="F153" s="3"/>
      <c r="G153"/>
    </row>
    <row r="154" spans="2:7" x14ac:dyDescent="0.3">
      <c r="B154" s="24" t="s">
        <v>38</v>
      </c>
      <c r="C154" s="16" t="s">
        <v>134</v>
      </c>
      <c r="D154" s="23" t="s">
        <v>135</v>
      </c>
      <c r="E154" s="23">
        <v>5</v>
      </c>
      <c r="F154" s="6">
        <v>0</v>
      </c>
      <c r="G154" s="103">
        <f t="shared" si="6"/>
        <v>0</v>
      </c>
    </row>
    <row r="155" spans="2:7" x14ac:dyDescent="0.3">
      <c r="B155" s="24" t="s">
        <v>41</v>
      </c>
      <c r="C155" s="16" t="s">
        <v>136</v>
      </c>
      <c r="D155" s="23" t="s">
        <v>135</v>
      </c>
      <c r="E155" s="23">
        <v>5</v>
      </c>
      <c r="F155" s="6">
        <v>0</v>
      </c>
      <c r="G155" s="103">
        <f t="shared" si="6"/>
        <v>0</v>
      </c>
    </row>
    <row r="156" spans="2:7" x14ac:dyDescent="0.3">
      <c r="B156" s="24" t="s">
        <v>46</v>
      </c>
      <c r="C156" s="16" t="s">
        <v>137</v>
      </c>
      <c r="D156" s="23" t="s">
        <v>135</v>
      </c>
      <c r="E156" s="23">
        <v>3</v>
      </c>
      <c r="F156" s="6">
        <v>0</v>
      </c>
      <c r="G156" s="103">
        <f t="shared" si="6"/>
        <v>0</v>
      </c>
    </row>
    <row r="157" spans="2:7" x14ac:dyDescent="0.3">
      <c r="B157" s="24" t="s">
        <v>49</v>
      </c>
      <c r="C157" s="16" t="s">
        <v>138</v>
      </c>
      <c r="D157" s="23" t="s">
        <v>135</v>
      </c>
      <c r="E157" s="23">
        <v>3</v>
      </c>
      <c r="F157" s="6">
        <v>0</v>
      </c>
      <c r="G157" s="103">
        <f t="shared" si="6"/>
        <v>0</v>
      </c>
    </row>
    <row r="158" spans="2:7" x14ac:dyDescent="0.3">
      <c r="B158" s="24" t="s">
        <v>53</v>
      </c>
      <c r="C158" s="16" t="s">
        <v>139</v>
      </c>
      <c r="D158" s="23" t="s">
        <v>140</v>
      </c>
      <c r="E158" s="23">
        <v>1</v>
      </c>
      <c r="F158" s="6">
        <v>0</v>
      </c>
      <c r="G158" s="103">
        <f t="shared" si="6"/>
        <v>0</v>
      </c>
    </row>
    <row r="159" spans="2:7" x14ac:dyDescent="0.3">
      <c r="B159" s="26"/>
      <c r="C159" s="16" t="s">
        <v>141</v>
      </c>
      <c r="D159" s="23" t="s">
        <v>140</v>
      </c>
      <c r="E159" s="23">
        <v>1</v>
      </c>
      <c r="F159" s="6">
        <v>0</v>
      </c>
      <c r="G159" s="103">
        <f t="shared" si="6"/>
        <v>0</v>
      </c>
    </row>
    <row r="160" spans="2:7" x14ac:dyDescent="0.3">
      <c r="B160" s="24" t="s">
        <v>55</v>
      </c>
      <c r="C160" s="16" t="s">
        <v>142</v>
      </c>
      <c r="D160" s="23" t="s">
        <v>135</v>
      </c>
      <c r="E160" s="23">
        <v>1</v>
      </c>
      <c r="F160" s="6">
        <v>0</v>
      </c>
      <c r="G160" s="103">
        <f t="shared" si="6"/>
        <v>0</v>
      </c>
    </row>
    <row r="161" spans="2:7" x14ac:dyDescent="0.3">
      <c r="B161" s="24" t="s">
        <v>56</v>
      </c>
      <c r="C161" s="16" t="s">
        <v>143</v>
      </c>
      <c r="D161" s="3"/>
      <c r="E161" s="3"/>
      <c r="F161" s="3"/>
      <c r="G161"/>
    </row>
    <row r="162" spans="2:7" ht="48.6" x14ac:dyDescent="0.3">
      <c r="B162" s="27" t="s">
        <v>144</v>
      </c>
      <c r="C162" s="28" t="s">
        <v>145</v>
      </c>
      <c r="D162" s="29" t="s">
        <v>135</v>
      </c>
      <c r="E162" s="23">
        <v>1</v>
      </c>
      <c r="F162" s="6">
        <v>0</v>
      </c>
      <c r="G162" s="103">
        <f t="shared" si="6"/>
        <v>0</v>
      </c>
    </row>
    <row r="163" spans="2:7" x14ac:dyDescent="0.3">
      <c r="B163" s="26"/>
      <c r="C163" s="30" t="s">
        <v>146</v>
      </c>
      <c r="D163" s="23" t="s">
        <v>25</v>
      </c>
      <c r="E163" s="23">
        <v>1</v>
      </c>
      <c r="F163" s="6">
        <v>0</v>
      </c>
      <c r="G163" s="103">
        <f t="shared" si="6"/>
        <v>0</v>
      </c>
    </row>
    <row r="164" spans="2:7" x14ac:dyDescent="0.3">
      <c r="B164" s="26"/>
      <c r="C164" s="16" t="s">
        <v>147</v>
      </c>
      <c r="D164" s="23" t="s">
        <v>135</v>
      </c>
      <c r="E164" s="23">
        <v>1</v>
      </c>
      <c r="F164" s="6">
        <v>0</v>
      </c>
      <c r="G164" s="103">
        <f t="shared" si="6"/>
        <v>0</v>
      </c>
    </row>
    <row r="165" spans="2:7" x14ac:dyDescent="0.3">
      <c r="B165" s="24"/>
      <c r="C165" s="28" t="s">
        <v>148</v>
      </c>
      <c r="D165" s="29" t="s">
        <v>44</v>
      </c>
      <c r="E165" s="31">
        <v>10</v>
      </c>
      <c r="F165" s="6">
        <v>0</v>
      </c>
      <c r="G165" s="103">
        <f t="shared" si="6"/>
        <v>0</v>
      </c>
    </row>
    <row r="166" spans="2:7" x14ac:dyDescent="0.3">
      <c r="B166" s="24" t="s">
        <v>57</v>
      </c>
      <c r="C166" s="16" t="s">
        <v>149</v>
      </c>
      <c r="D166" s="20"/>
      <c r="E166" s="23"/>
      <c r="F166" s="6">
        <v>0</v>
      </c>
      <c r="G166" s="103">
        <f t="shared" si="6"/>
        <v>0</v>
      </c>
    </row>
    <row r="167" spans="2:7" x14ac:dyDescent="0.3">
      <c r="B167" s="24"/>
      <c r="C167" s="32" t="s">
        <v>150</v>
      </c>
      <c r="D167" s="23" t="s">
        <v>135</v>
      </c>
      <c r="E167" s="23">
        <v>1</v>
      </c>
      <c r="F167" s="6">
        <v>0</v>
      </c>
      <c r="G167" s="103">
        <f t="shared" si="6"/>
        <v>0</v>
      </c>
    </row>
    <row r="168" spans="2:7" ht="61.5" customHeight="1" x14ac:dyDescent="0.3">
      <c r="B168" s="27" t="s">
        <v>151</v>
      </c>
      <c r="C168" s="16" t="s">
        <v>152</v>
      </c>
      <c r="D168" s="23" t="s">
        <v>135</v>
      </c>
      <c r="E168" s="23">
        <v>3</v>
      </c>
      <c r="F168" s="6">
        <v>0</v>
      </c>
      <c r="G168" s="103">
        <f t="shared" si="6"/>
        <v>0</v>
      </c>
    </row>
    <row r="169" spans="2:7" ht="40.5" customHeight="1" x14ac:dyDescent="0.3">
      <c r="B169" s="27" t="s">
        <v>153</v>
      </c>
      <c r="C169" s="16" t="s">
        <v>154</v>
      </c>
      <c r="D169" s="23" t="s">
        <v>135</v>
      </c>
      <c r="E169" s="23">
        <v>1</v>
      </c>
      <c r="F169" s="6">
        <v>0</v>
      </c>
      <c r="G169" s="103">
        <f t="shared" si="6"/>
        <v>0</v>
      </c>
    </row>
    <row r="170" spans="2:7" x14ac:dyDescent="0.3">
      <c r="B170" s="27" t="s">
        <v>155</v>
      </c>
      <c r="C170" s="16" t="s">
        <v>156</v>
      </c>
      <c r="D170" s="23"/>
      <c r="E170" s="23"/>
      <c r="F170" s="6">
        <v>0</v>
      </c>
      <c r="G170" s="103">
        <f t="shared" si="6"/>
        <v>0</v>
      </c>
    </row>
    <row r="171" spans="2:7" x14ac:dyDescent="0.3">
      <c r="B171" s="24" t="s">
        <v>58</v>
      </c>
      <c r="C171" s="28" t="s">
        <v>157</v>
      </c>
      <c r="D171" s="29" t="s">
        <v>135</v>
      </c>
      <c r="E171" s="31">
        <v>2</v>
      </c>
      <c r="F171" s="6">
        <v>0</v>
      </c>
      <c r="G171" s="103">
        <f t="shared" si="6"/>
        <v>0</v>
      </c>
    </row>
    <row r="172" spans="2:7" x14ac:dyDescent="0.3">
      <c r="B172" s="24" t="s">
        <v>59</v>
      </c>
      <c r="C172" s="28" t="s">
        <v>158</v>
      </c>
      <c r="D172" s="23"/>
      <c r="E172" s="23"/>
      <c r="F172" s="6">
        <v>0</v>
      </c>
      <c r="G172" s="103">
        <f t="shared" si="6"/>
        <v>0</v>
      </c>
    </row>
    <row r="173" spans="2:7" x14ac:dyDescent="0.3">
      <c r="B173" s="27"/>
      <c r="C173" s="33" t="s">
        <v>159</v>
      </c>
      <c r="D173" s="29" t="s">
        <v>44</v>
      </c>
      <c r="E173" s="31">
        <v>10</v>
      </c>
      <c r="F173" s="6">
        <v>0</v>
      </c>
      <c r="G173" s="103">
        <f t="shared" si="6"/>
        <v>0</v>
      </c>
    </row>
    <row r="174" spans="2:7" x14ac:dyDescent="0.3">
      <c r="B174" s="24" t="s">
        <v>61</v>
      </c>
      <c r="C174" s="16" t="s">
        <v>160</v>
      </c>
      <c r="D174" s="29" t="s">
        <v>44</v>
      </c>
      <c r="E174" s="31">
        <v>10</v>
      </c>
      <c r="F174" s="6">
        <v>0</v>
      </c>
      <c r="G174" s="103">
        <f t="shared" si="6"/>
        <v>0</v>
      </c>
    </row>
    <row r="175" spans="2:7" x14ac:dyDescent="0.3">
      <c r="B175" s="27"/>
      <c r="C175" s="16" t="s">
        <v>161</v>
      </c>
      <c r="D175" s="29" t="s">
        <v>44</v>
      </c>
      <c r="E175" s="31">
        <v>10</v>
      </c>
      <c r="F175" s="6">
        <v>0</v>
      </c>
      <c r="G175" s="103">
        <f t="shared" si="6"/>
        <v>0</v>
      </c>
    </row>
    <row r="176" spans="2:7" x14ac:dyDescent="0.3">
      <c r="B176" s="27"/>
      <c r="C176" s="16"/>
      <c r="D176" s="3"/>
      <c r="E176" s="3"/>
      <c r="F176" s="3"/>
      <c r="G176"/>
    </row>
    <row r="177" spans="2:7" x14ac:dyDescent="0.3">
      <c r="B177" s="21" t="s">
        <v>162</v>
      </c>
      <c r="C177" s="22" t="s">
        <v>163</v>
      </c>
      <c r="D177" s="3"/>
      <c r="E177" s="3"/>
      <c r="F177" s="3"/>
      <c r="G177"/>
    </row>
    <row r="178" spans="2:7" x14ac:dyDescent="0.3">
      <c r="B178" s="24" t="s">
        <v>38</v>
      </c>
      <c r="C178" s="16" t="s">
        <v>164</v>
      </c>
      <c r="D178" s="23" t="s">
        <v>135</v>
      </c>
      <c r="E178" s="23">
        <v>8</v>
      </c>
      <c r="F178" s="6">
        <v>0</v>
      </c>
      <c r="G178" s="103">
        <f t="shared" si="6"/>
        <v>0</v>
      </c>
    </row>
    <row r="179" spans="2:7" x14ac:dyDescent="0.3">
      <c r="B179" s="24" t="s">
        <v>41</v>
      </c>
      <c r="C179" s="16" t="s">
        <v>165</v>
      </c>
      <c r="D179" s="29"/>
      <c r="E179" s="31"/>
      <c r="F179" s="6">
        <v>0</v>
      </c>
      <c r="G179" s="103">
        <f t="shared" si="6"/>
        <v>0</v>
      </c>
    </row>
    <row r="180" spans="2:7" x14ac:dyDescent="0.3">
      <c r="B180" s="24"/>
      <c r="C180" s="32" t="s">
        <v>166</v>
      </c>
      <c r="D180" s="29" t="s">
        <v>135</v>
      </c>
      <c r="E180" s="31">
        <v>2</v>
      </c>
      <c r="F180" s="6">
        <v>0</v>
      </c>
      <c r="G180" s="103">
        <f t="shared" si="6"/>
        <v>0</v>
      </c>
    </row>
    <row r="181" spans="2:7" x14ac:dyDescent="0.3">
      <c r="B181" s="21"/>
      <c r="C181" s="32" t="s">
        <v>167</v>
      </c>
      <c r="D181" s="29" t="s">
        <v>135</v>
      </c>
      <c r="E181" s="31">
        <v>2</v>
      </c>
      <c r="F181" s="6">
        <v>0</v>
      </c>
      <c r="G181" s="103">
        <f t="shared" si="6"/>
        <v>0</v>
      </c>
    </row>
    <row r="182" spans="2:7" x14ac:dyDescent="0.3">
      <c r="B182" s="21"/>
      <c r="C182" s="16" t="s">
        <v>139</v>
      </c>
      <c r="D182" s="23" t="s">
        <v>140</v>
      </c>
      <c r="E182" s="23">
        <v>1</v>
      </c>
      <c r="F182" s="6">
        <v>0</v>
      </c>
      <c r="G182" s="103">
        <f t="shared" si="6"/>
        <v>0</v>
      </c>
    </row>
    <row r="183" spans="2:7" x14ac:dyDescent="0.3">
      <c r="B183" s="26"/>
      <c r="C183" s="16" t="s">
        <v>141</v>
      </c>
      <c r="D183" s="23" t="s">
        <v>140</v>
      </c>
      <c r="E183" s="23">
        <v>1</v>
      </c>
      <c r="F183" s="6">
        <v>0</v>
      </c>
      <c r="G183" s="103">
        <f t="shared" si="6"/>
        <v>0</v>
      </c>
    </row>
    <row r="184" spans="2:7" x14ac:dyDescent="0.3">
      <c r="B184" s="24" t="s">
        <v>46</v>
      </c>
      <c r="C184" s="16" t="s">
        <v>168</v>
      </c>
      <c r="D184" s="29"/>
      <c r="E184" s="23"/>
      <c r="F184" s="6">
        <v>0</v>
      </c>
      <c r="G184" s="103">
        <f t="shared" si="6"/>
        <v>0</v>
      </c>
    </row>
    <row r="185" spans="2:7" x14ac:dyDescent="0.3">
      <c r="B185" s="27"/>
      <c r="C185" s="16" t="s">
        <v>169</v>
      </c>
      <c r="D185" s="29" t="s">
        <v>44</v>
      </c>
      <c r="E185" s="23">
        <v>5</v>
      </c>
      <c r="F185" s="6">
        <v>0</v>
      </c>
      <c r="G185" s="103">
        <f t="shared" si="6"/>
        <v>0</v>
      </c>
    </row>
    <row r="186" spans="2:7" x14ac:dyDescent="0.3">
      <c r="B186" s="27"/>
      <c r="C186" s="16" t="s">
        <v>170</v>
      </c>
      <c r="D186" s="29" t="s">
        <v>44</v>
      </c>
      <c r="E186" s="23">
        <v>5</v>
      </c>
      <c r="F186" s="6">
        <v>0</v>
      </c>
      <c r="G186" s="103">
        <f t="shared" si="6"/>
        <v>0</v>
      </c>
    </row>
    <row r="187" spans="2:7" x14ac:dyDescent="0.3">
      <c r="B187" s="27"/>
      <c r="C187" s="16" t="s">
        <v>171</v>
      </c>
      <c r="D187" s="29" t="s">
        <v>135</v>
      </c>
      <c r="E187" s="23">
        <v>1</v>
      </c>
      <c r="F187" s="6">
        <v>0</v>
      </c>
      <c r="G187" s="103">
        <f t="shared" si="6"/>
        <v>0</v>
      </c>
    </row>
    <row r="188" spans="2:7" x14ac:dyDescent="0.3">
      <c r="B188" s="26"/>
      <c r="C188" s="16" t="s">
        <v>172</v>
      </c>
      <c r="D188" s="29" t="s">
        <v>135</v>
      </c>
      <c r="E188" s="23">
        <v>1</v>
      </c>
      <c r="F188" s="6">
        <v>0</v>
      </c>
      <c r="G188" s="103">
        <f t="shared" si="6"/>
        <v>0</v>
      </c>
    </row>
    <row r="189" spans="2:7" x14ac:dyDescent="0.3">
      <c r="B189" s="24" t="s">
        <v>49</v>
      </c>
      <c r="C189" s="16" t="s">
        <v>173</v>
      </c>
      <c r="D189" s="29" t="s">
        <v>135</v>
      </c>
      <c r="E189" s="23">
        <v>1</v>
      </c>
      <c r="F189" s="6">
        <v>0</v>
      </c>
      <c r="G189" s="103">
        <f t="shared" si="6"/>
        <v>0</v>
      </c>
    </row>
    <row r="190" spans="2:7" x14ac:dyDescent="0.3">
      <c r="B190" s="27"/>
      <c r="C190" s="16"/>
      <c r="D190" s="3"/>
      <c r="E190" s="3"/>
      <c r="F190" s="3"/>
      <c r="G190"/>
    </row>
    <row r="191" spans="2:7" x14ac:dyDescent="0.3">
      <c r="B191" s="21" t="s">
        <v>174</v>
      </c>
      <c r="C191" s="22" t="s">
        <v>175</v>
      </c>
      <c r="D191" s="3"/>
      <c r="E191" s="3"/>
      <c r="F191" s="3"/>
      <c r="G191"/>
    </row>
    <row r="192" spans="2:7" x14ac:dyDescent="0.3">
      <c r="B192" s="24" t="s">
        <v>38</v>
      </c>
      <c r="C192" s="16" t="s">
        <v>176</v>
      </c>
      <c r="D192" s="23" t="s">
        <v>135</v>
      </c>
      <c r="E192" s="23">
        <v>3</v>
      </c>
      <c r="F192" s="6">
        <v>0</v>
      </c>
      <c r="G192" s="103">
        <f t="shared" si="6"/>
        <v>0</v>
      </c>
    </row>
    <row r="193" spans="2:7" x14ac:dyDescent="0.3">
      <c r="B193" s="24" t="s">
        <v>41</v>
      </c>
      <c r="C193" s="16" t="s">
        <v>177</v>
      </c>
      <c r="D193" s="23" t="s">
        <v>135</v>
      </c>
      <c r="E193" s="23">
        <v>1</v>
      </c>
      <c r="F193" s="6">
        <v>0</v>
      </c>
      <c r="G193" s="103">
        <f t="shared" si="6"/>
        <v>0</v>
      </c>
    </row>
    <row r="194" spans="2:7" x14ac:dyDescent="0.3">
      <c r="B194" s="24" t="s">
        <v>46</v>
      </c>
      <c r="C194" s="16" t="s">
        <v>178</v>
      </c>
      <c r="D194" s="23" t="s">
        <v>135</v>
      </c>
      <c r="E194" s="23">
        <v>2</v>
      </c>
      <c r="F194" s="6">
        <v>0</v>
      </c>
      <c r="G194" s="103">
        <f t="shared" ref="G194:G256" si="7">F194*E194</f>
        <v>0</v>
      </c>
    </row>
    <row r="195" spans="2:7" x14ac:dyDescent="0.3">
      <c r="B195" s="24" t="s">
        <v>49</v>
      </c>
      <c r="C195" s="16" t="s">
        <v>179</v>
      </c>
      <c r="D195" s="23" t="s">
        <v>140</v>
      </c>
      <c r="E195" s="23">
        <v>1</v>
      </c>
      <c r="F195" s="6">
        <v>0</v>
      </c>
      <c r="G195" s="103">
        <f t="shared" si="7"/>
        <v>0</v>
      </c>
    </row>
    <row r="196" spans="2:7" x14ac:dyDescent="0.3">
      <c r="B196" s="24" t="s">
        <v>53</v>
      </c>
      <c r="C196" s="16" t="s">
        <v>141</v>
      </c>
      <c r="D196" s="23" t="s">
        <v>140</v>
      </c>
      <c r="E196" s="23">
        <v>1</v>
      </c>
      <c r="F196" s="6">
        <v>0</v>
      </c>
      <c r="G196" s="103">
        <f t="shared" si="7"/>
        <v>0</v>
      </c>
    </row>
    <row r="197" spans="2:7" x14ac:dyDescent="0.3">
      <c r="B197" s="21" t="s">
        <v>55</v>
      </c>
      <c r="C197" s="35" t="s">
        <v>180</v>
      </c>
      <c r="D197" s="3"/>
      <c r="E197" s="3"/>
      <c r="F197" s="3"/>
      <c r="G197"/>
    </row>
    <row r="198" spans="2:7" x14ac:dyDescent="0.3">
      <c r="B198" s="21"/>
      <c r="C198" s="16" t="s">
        <v>181</v>
      </c>
      <c r="D198" s="3"/>
      <c r="E198" s="3"/>
      <c r="F198" s="3"/>
      <c r="G198"/>
    </row>
    <row r="199" spans="2:7" x14ac:dyDescent="0.3">
      <c r="B199" s="21"/>
      <c r="C199" s="16" t="s">
        <v>182</v>
      </c>
      <c r="D199" s="36" t="s">
        <v>135</v>
      </c>
      <c r="E199" s="37">
        <v>1</v>
      </c>
      <c r="F199" s="6">
        <v>0</v>
      </c>
      <c r="G199" s="103">
        <f t="shared" si="7"/>
        <v>0</v>
      </c>
    </row>
    <row r="200" spans="2:7" x14ac:dyDescent="0.3">
      <c r="B200" s="26"/>
      <c r="C200" s="16" t="s">
        <v>183</v>
      </c>
      <c r="D200" s="23" t="s">
        <v>140</v>
      </c>
      <c r="E200" s="23">
        <v>1</v>
      </c>
      <c r="F200" s="6">
        <v>0</v>
      </c>
      <c r="G200" s="103">
        <f t="shared" si="7"/>
        <v>0</v>
      </c>
    </row>
    <row r="201" spans="2:7" x14ac:dyDescent="0.3">
      <c r="B201" s="24" t="s">
        <v>56</v>
      </c>
      <c r="C201" s="16" t="s">
        <v>184</v>
      </c>
      <c r="D201" s="3"/>
      <c r="E201" s="3"/>
      <c r="F201" s="3"/>
      <c r="G201"/>
    </row>
    <row r="202" spans="2:7" ht="24" x14ac:dyDescent="0.3">
      <c r="B202" s="26"/>
      <c r="C202" s="38" t="s">
        <v>185</v>
      </c>
      <c r="D202" s="23" t="s">
        <v>135</v>
      </c>
      <c r="E202" s="39">
        <v>1</v>
      </c>
      <c r="F202" s="6">
        <v>0</v>
      </c>
      <c r="G202" s="103">
        <f t="shared" si="7"/>
        <v>0</v>
      </c>
    </row>
    <row r="203" spans="2:7" x14ac:dyDescent="0.3">
      <c r="B203" s="21"/>
      <c r="C203" s="40" t="s">
        <v>186</v>
      </c>
      <c r="D203" s="23" t="s">
        <v>135</v>
      </c>
      <c r="E203" s="23">
        <v>1</v>
      </c>
      <c r="F203" s="6">
        <v>0</v>
      </c>
      <c r="G203" s="103">
        <f t="shared" si="7"/>
        <v>0</v>
      </c>
    </row>
    <row r="204" spans="2:7" x14ac:dyDescent="0.3">
      <c r="B204" s="21"/>
      <c r="C204" s="33" t="s">
        <v>187</v>
      </c>
      <c r="D204" s="23" t="s">
        <v>135</v>
      </c>
      <c r="E204" s="23">
        <v>1</v>
      </c>
      <c r="F204" s="6">
        <v>0</v>
      </c>
      <c r="G204" s="103">
        <f t="shared" si="7"/>
        <v>0</v>
      </c>
    </row>
    <row r="205" spans="2:7" x14ac:dyDescent="0.3">
      <c r="B205" s="21"/>
      <c r="C205" s="33" t="s">
        <v>188</v>
      </c>
      <c r="D205" s="23" t="s">
        <v>135</v>
      </c>
      <c r="E205" s="23">
        <v>1</v>
      </c>
      <c r="F205" s="6">
        <v>0</v>
      </c>
      <c r="G205" s="103">
        <f t="shared" si="7"/>
        <v>0</v>
      </c>
    </row>
    <row r="206" spans="2:7" x14ac:dyDescent="0.3">
      <c r="B206" s="21"/>
      <c r="C206" s="41" t="s">
        <v>189</v>
      </c>
      <c r="D206" s="23" t="s">
        <v>44</v>
      </c>
      <c r="E206" s="23">
        <v>2</v>
      </c>
      <c r="F206" s="6">
        <v>0</v>
      </c>
      <c r="G206" s="103">
        <f t="shared" si="7"/>
        <v>0</v>
      </c>
    </row>
    <row r="207" spans="2:7" x14ac:dyDescent="0.3">
      <c r="B207" s="24"/>
      <c r="C207" s="16" t="s">
        <v>160</v>
      </c>
      <c r="D207" s="29" t="s">
        <v>44</v>
      </c>
      <c r="E207" s="31">
        <v>2</v>
      </c>
      <c r="F207" s="6">
        <v>0</v>
      </c>
      <c r="G207" s="103">
        <f t="shared" si="7"/>
        <v>0</v>
      </c>
    </row>
    <row r="208" spans="2:7" x14ac:dyDescent="0.3">
      <c r="B208" s="24"/>
      <c r="C208" s="16" t="s">
        <v>161</v>
      </c>
      <c r="D208" s="29" t="s">
        <v>44</v>
      </c>
      <c r="E208" s="31">
        <v>2</v>
      </c>
      <c r="F208" s="6">
        <v>0</v>
      </c>
      <c r="G208" s="103">
        <f t="shared" si="7"/>
        <v>0</v>
      </c>
    </row>
    <row r="209" spans="2:7" x14ac:dyDescent="0.3">
      <c r="B209" s="24"/>
      <c r="C209" s="26"/>
      <c r="D209" s="3"/>
      <c r="E209" s="3"/>
      <c r="F209" s="3"/>
      <c r="G209"/>
    </row>
    <row r="210" spans="2:7" x14ac:dyDescent="0.3">
      <c r="B210" s="42" t="s">
        <v>200</v>
      </c>
      <c r="C210" s="22" t="s">
        <v>277</v>
      </c>
      <c r="D210" s="3"/>
      <c r="E210" s="3"/>
      <c r="F210" s="3"/>
      <c r="G210"/>
    </row>
    <row r="211" spans="2:7" x14ac:dyDescent="0.3">
      <c r="B211" s="24" t="s">
        <v>38</v>
      </c>
      <c r="C211" s="16" t="s">
        <v>134</v>
      </c>
      <c r="D211" s="23" t="s">
        <v>135</v>
      </c>
      <c r="E211" s="23">
        <v>2</v>
      </c>
      <c r="F211" s="6">
        <v>0</v>
      </c>
      <c r="G211" s="103">
        <f t="shared" si="7"/>
        <v>0</v>
      </c>
    </row>
    <row r="212" spans="2:7" x14ac:dyDescent="0.3">
      <c r="B212" s="24" t="s">
        <v>41</v>
      </c>
      <c r="C212" s="16" t="s">
        <v>136</v>
      </c>
      <c r="D212" s="23" t="s">
        <v>135</v>
      </c>
      <c r="E212" s="23">
        <v>2</v>
      </c>
      <c r="F212" s="6">
        <v>0</v>
      </c>
      <c r="G212" s="103">
        <f t="shared" si="7"/>
        <v>0</v>
      </c>
    </row>
    <row r="213" spans="2:7" x14ac:dyDescent="0.3">
      <c r="B213" s="24" t="s">
        <v>46</v>
      </c>
      <c r="C213" s="16" t="s">
        <v>192</v>
      </c>
      <c r="D213" s="23" t="s">
        <v>135</v>
      </c>
      <c r="E213" s="23">
        <v>1</v>
      </c>
      <c r="F213" s="6">
        <v>0</v>
      </c>
      <c r="G213" s="103">
        <f t="shared" si="7"/>
        <v>0</v>
      </c>
    </row>
    <row r="214" spans="2:7" x14ac:dyDescent="0.3">
      <c r="B214" s="24" t="s">
        <v>49</v>
      </c>
      <c r="C214" s="16" t="s">
        <v>142</v>
      </c>
      <c r="D214" s="23" t="s">
        <v>135</v>
      </c>
      <c r="E214" s="23">
        <v>6</v>
      </c>
      <c r="F214" s="6">
        <v>0</v>
      </c>
      <c r="G214" s="103">
        <f t="shared" si="7"/>
        <v>0</v>
      </c>
    </row>
    <row r="215" spans="2:7" x14ac:dyDescent="0.3">
      <c r="B215" s="24" t="s">
        <v>53</v>
      </c>
      <c r="C215" s="16" t="s">
        <v>149</v>
      </c>
      <c r="D215" s="3"/>
      <c r="E215" s="3"/>
      <c r="F215" s="3"/>
      <c r="G215"/>
    </row>
    <row r="216" spans="2:7" ht="38.25" customHeight="1" x14ac:dyDescent="0.3">
      <c r="B216" s="27" t="s">
        <v>155</v>
      </c>
      <c r="C216" s="16" t="s">
        <v>154</v>
      </c>
      <c r="D216" s="23" t="s">
        <v>135</v>
      </c>
      <c r="E216" s="23">
        <v>6</v>
      </c>
      <c r="F216" s="6">
        <v>0</v>
      </c>
      <c r="G216" s="103">
        <f t="shared" si="7"/>
        <v>0</v>
      </c>
    </row>
    <row r="217" spans="2:7" x14ac:dyDescent="0.3">
      <c r="B217" s="24" t="s">
        <v>55</v>
      </c>
      <c r="C217" s="16" t="s">
        <v>156</v>
      </c>
      <c r="D217" s="23"/>
      <c r="E217" s="23"/>
      <c r="F217" s="6">
        <v>0</v>
      </c>
      <c r="G217" s="103">
        <f t="shared" si="7"/>
        <v>0</v>
      </c>
    </row>
    <row r="218" spans="2:7" x14ac:dyDescent="0.3">
      <c r="B218" s="26"/>
      <c r="C218" s="28" t="s">
        <v>157</v>
      </c>
      <c r="D218" s="29" t="s">
        <v>135</v>
      </c>
      <c r="E218" s="31">
        <v>6</v>
      </c>
      <c r="F218" s="6">
        <v>0</v>
      </c>
      <c r="G218" s="103">
        <f t="shared" si="7"/>
        <v>0</v>
      </c>
    </row>
    <row r="219" spans="2:7" x14ac:dyDescent="0.3">
      <c r="B219" s="24" t="s">
        <v>56</v>
      </c>
      <c r="C219" s="28" t="s">
        <v>158</v>
      </c>
      <c r="D219" s="23"/>
      <c r="E219" s="23"/>
      <c r="F219" s="6">
        <v>0</v>
      </c>
      <c r="G219" s="103">
        <f t="shared" si="7"/>
        <v>0</v>
      </c>
    </row>
    <row r="220" spans="2:7" x14ac:dyDescent="0.3">
      <c r="B220" s="26"/>
      <c r="C220" s="33" t="s">
        <v>159</v>
      </c>
      <c r="D220" s="29" t="s">
        <v>44</v>
      </c>
      <c r="E220" s="31">
        <v>15</v>
      </c>
      <c r="F220" s="6">
        <v>0</v>
      </c>
      <c r="G220" s="103">
        <f t="shared" si="7"/>
        <v>0</v>
      </c>
    </row>
    <row r="221" spans="2:7" x14ac:dyDescent="0.3">
      <c r="B221" s="24" t="s">
        <v>57</v>
      </c>
      <c r="C221" s="16" t="s">
        <v>193</v>
      </c>
      <c r="D221" s="23" t="s">
        <v>135</v>
      </c>
      <c r="E221" s="23">
        <v>1</v>
      </c>
      <c r="F221" s="6">
        <v>0</v>
      </c>
      <c r="G221" s="103">
        <f t="shared" si="7"/>
        <v>0</v>
      </c>
    </row>
    <row r="222" spans="2:7" x14ac:dyDescent="0.3">
      <c r="B222" s="24" t="s">
        <v>58</v>
      </c>
      <c r="C222" s="16" t="s">
        <v>194</v>
      </c>
      <c r="D222" s="23" t="s">
        <v>135</v>
      </c>
      <c r="E222" s="23">
        <v>1</v>
      </c>
      <c r="F222" s="6">
        <v>0</v>
      </c>
      <c r="G222" s="103">
        <f t="shared" si="7"/>
        <v>0</v>
      </c>
    </row>
    <row r="223" spans="2:7" x14ac:dyDescent="0.3">
      <c r="B223" s="24" t="s">
        <v>59</v>
      </c>
      <c r="C223" s="16" t="s">
        <v>195</v>
      </c>
      <c r="D223" s="23" t="s">
        <v>135</v>
      </c>
      <c r="E223" s="23">
        <v>2</v>
      </c>
      <c r="F223" s="6">
        <v>0</v>
      </c>
      <c r="G223" s="103">
        <f t="shared" si="7"/>
        <v>0</v>
      </c>
    </row>
    <row r="224" spans="2:7" x14ac:dyDescent="0.3">
      <c r="D224" s="3"/>
      <c r="E224" s="3"/>
      <c r="F224" s="3"/>
      <c r="G224"/>
    </row>
    <row r="225" spans="2:7" x14ac:dyDescent="0.3">
      <c r="B225" s="21" t="s">
        <v>201</v>
      </c>
      <c r="C225" s="22" t="s">
        <v>202</v>
      </c>
      <c r="D225" s="3"/>
      <c r="E225" s="3"/>
      <c r="F225" s="3"/>
      <c r="G225"/>
    </row>
    <row r="226" spans="2:7" x14ac:dyDescent="0.3">
      <c r="B226" s="26"/>
      <c r="C226" s="20"/>
      <c r="D226" s="3"/>
      <c r="E226" s="3"/>
      <c r="F226" s="3"/>
      <c r="G226"/>
    </row>
    <row r="227" spans="2:7" x14ac:dyDescent="0.3">
      <c r="B227" s="21" t="s">
        <v>132</v>
      </c>
      <c r="C227" s="22" t="s">
        <v>133</v>
      </c>
      <c r="D227" s="3"/>
      <c r="E227" s="3"/>
      <c r="F227" s="3"/>
      <c r="G227"/>
    </row>
    <row r="228" spans="2:7" x14ac:dyDescent="0.3">
      <c r="B228" s="24" t="s">
        <v>38</v>
      </c>
      <c r="C228" s="16" t="s">
        <v>134</v>
      </c>
      <c r="D228" s="23" t="s">
        <v>135</v>
      </c>
      <c r="E228" s="23">
        <v>5</v>
      </c>
      <c r="F228" s="6">
        <v>0</v>
      </c>
      <c r="G228" s="103">
        <f t="shared" si="7"/>
        <v>0</v>
      </c>
    </row>
    <row r="229" spans="2:7" x14ac:dyDescent="0.3">
      <c r="B229" s="24" t="s">
        <v>41</v>
      </c>
      <c r="C229" s="16" t="s">
        <v>136</v>
      </c>
      <c r="D229" s="23" t="s">
        <v>135</v>
      </c>
      <c r="E229" s="23">
        <v>5</v>
      </c>
      <c r="F229" s="6">
        <v>0</v>
      </c>
      <c r="G229" s="103">
        <f t="shared" si="7"/>
        <v>0</v>
      </c>
    </row>
    <row r="230" spans="2:7" x14ac:dyDescent="0.3">
      <c r="B230" s="24" t="s">
        <v>46</v>
      </c>
      <c r="C230" s="16" t="s">
        <v>137</v>
      </c>
      <c r="D230" s="23" t="s">
        <v>135</v>
      </c>
      <c r="E230" s="23">
        <v>3</v>
      </c>
      <c r="F230" s="6">
        <v>0</v>
      </c>
      <c r="G230" s="103">
        <f t="shared" si="7"/>
        <v>0</v>
      </c>
    </row>
    <row r="231" spans="2:7" x14ac:dyDescent="0.3">
      <c r="B231" s="24" t="s">
        <v>49</v>
      </c>
      <c r="C231" s="16" t="s">
        <v>138</v>
      </c>
      <c r="D231" s="23" t="s">
        <v>135</v>
      </c>
      <c r="E231" s="23">
        <v>3</v>
      </c>
      <c r="F231" s="6">
        <v>0</v>
      </c>
      <c r="G231" s="103">
        <f t="shared" si="7"/>
        <v>0</v>
      </c>
    </row>
    <row r="232" spans="2:7" x14ac:dyDescent="0.3">
      <c r="B232" s="24" t="s">
        <v>53</v>
      </c>
      <c r="C232" s="16" t="s">
        <v>139</v>
      </c>
      <c r="D232" s="23" t="s">
        <v>140</v>
      </c>
      <c r="E232" s="23">
        <v>1</v>
      </c>
      <c r="F232" s="6">
        <v>0</v>
      </c>
      <c r="G232" s="103">
        <f t="shared" si="7"/>
        <v>0</v>
      </c>
    </row>
    <row r="233" spans="2:7" x14ac:dyDescent="0.3">
      <c r="B233" s="24" t="s">
        <v>55</v>
      </c>
      <c r="C233" s="16" t="s">
        <v>141</v>
      </c>
      <c r="D233" s="23" t="s">
        <v>140</v>
      </c>
      <c r="E233" s="23">
        <v>1</v>
      </c>
      <c r="F233" s="6">
        <v>0</v>
      </c>
      <c r="G233" s="103">
        <f t="shared" si="7"/>
        <v>0</v>
      </c>
    </row>
    <row r="234" spans="2:7" x14ac:dyDescent="0.3">
      <c r="B234" s="24" t="s">
        <v>56</v>
      </c>
      <c r="C234" s="16" t="s">
        <v>142</v>
      </c>
      <c r="D234" s="23" t="s">
        <v>135</v>
      </c>
      <c r="E234" s="23">
        <v>1</v>
      </c>
      <c r="F234" s="6">
        <v>0</v>
      </c>
      <c r="G234" s="103">
        <f t="shared" si="7"/>
        <v>0</v>
      </c>
    </row>
    <row r="235" spans="2:7" x14ac:dyDescent="0.3">
      <c r="B235" s="24" t="s">
        <v>57</v>
      </c>
      <c r="C235" s="16" t="s">
        <v>143</v>
      </c>
      <c r="D235" s="3"/>
      <c r="E235" s="3"/>
      <c r="F235" s="3"/>
      <c r="G235"/>
    </row>
    <row r="236" spans="2:7" ht="48.6" x14ac:dyDescent="0.3">
      <c r="B236" s="27" t="s">
        <v>144</v>
      </c>
      <c r="C236" s="28" t="s">
        <v>145</v>
      </c>
      <c r="D236" s="29" t="s">
        <v>135</v>
      </c>
      <c r="E236" s="23">
        <v>1</v>
      </c>
      <c r="F236" s="6">
        <v>0</v>
      </c>
      <c r="G236" s="103">
        <f t="shared" si="7"/>
        <v>0</v>
      </c>
    </row>
    <row r="237" spans="2:7" x14ac:dyDescent="0.3">
      <c r="B237" s="24"/>
      <c r="C237" s="30" t="s">
        <v>146</v>
      </c>
      <c r="D237" s="23" t="s">
        <v>25</v>
      </c>
      <c r="E237" s="23">
        <v>1</v>
      </c>
      <c r="F237" s="6">
        <v>0</v>
      </c>
      <c r="G237" s="103">
        <f t="shared" si="7"/>
        <v>0</v>
      </c>
    </row>
    <row r="238" spans="2:7" x14ac:dyDescent="0.3">
      <c r="B238" s="24"/>
      <c r="C238" s="16" t="s">
        <v>147</v>
      </c>
      <c r="D238" s="23" t="s">
        <v>135</v>
      </c>
      <c r="E238" s="23">
        <v>1</v>
      </c>
      <c r="F238" s="6">
        <v>0</v>
      </c>
      <c r="G238" s="103">
        <f t="shared" si="7"/>
        <v>0</v>
      </c>
    </row>
    <row r="239" spans="2:7" x14ac:dyDescent="0.3">
      <c r="B239" s="26"/>
      <c r="C239" s="28" t="s">
        <v>148</v>
      </c>
      <c r="D239" s="29" t="s">
        <v>44</v>
      </c>
      <c r="E239" s="31">
        <v>10</v>
      </c>
      <c r="F239" s="6">
        <v>0</v>
      </c>
      <c r="G239" s="103">
        <f t="shared" si="7"/>
        <v>0</v>
      </c>
    </row>
    <row r="240" spans="2:7" x14ac:dyDescent="0.3">
      <c r="B240" s="26"/>
      <c r="C240" s="16" t="s">
        <v>149</v>
      </c>
      <c r="D240" s="20"/>
      <c r="E240" s="23"/>
      <c r="F240" s="6">
        <v>0</v>
      </c>
      <c r="G240" s="103">
        <f t="shared" si="7"/>
        <v>0</v>
      </c>
    </row>
    <row r="241" spans="2:7" x14ac:dyDescent="0.3">
      <c r="B241" s="27" t="s">
        <v>151</v>
      </c>
      <c r="C241" s="32" t="s">
        <v>150</v>
      </c>
      <c r="D241" s="23" t="s">
        <v>135</v>
      </c>
      <c r="E241" s="23">
        <v>1</v>
      </c>
      <c r="F241" s="6">
        <v>0</v>
      </c>
      <c r="G241" s="103">
        <f t="shared" si="7"/>
        <v>0</v>
      </c>
    </row>
    <row r="242" spans="2:7" ht="72" x14ac:dyDescent="0.3">
      <c r="B242" s="27" t="s">
        <v>153</v>
      </c>
      <c r="C242" s="16" t="s">
        <v>152</v>
      </c>
      <c r="D242" s="23" t="s">
        <v>135</v>
      </c>
      <c r="E242" s="23">
        <v>3</v>
      </c>
      <c r="F242" s="6">
        <v>0</v>
      </c>
      <c r="G242" s="103">
        <f t="shared" si="7"/>
        <v>0</v>
      </c>
    </row>
    <row r="243" spans="2:7" ht="36" x14ac:dyDescent="0.3">
      <c r="B243" s="27" t="s">
        <v>155</v>
      </c>
      <c r="C243" s="16" t="s">
        <v>154</v>
      </c>
      <c r="D243" s="23" t="s">
        <v>135</v>
      </c>
      <c r="E243" s="23">
        <v>1</v>
      </c>
      <c r="F243" s="6">
        <v>0</v>
      </c>
      <c r="G243" s="103">
        <f t="shared" si="7"/>
        <v>0</v>
      </c>
    </row>
    <row r="244" spans="2:7" x14ac:dyDescent="0.3">
      <c r="B244" s="24" t="s">
        <v>58</v>
      </c>
      <c r="C244" s="16" t="s">
        <v>156</v>
      </c>
      <c r="D244" s="23"/>
      <c r="E244" s="23"/>
      <c r="F244" s="6">
        <v>0</v>
      </c>
      <c r="G244" s="103">
        <f t="shared" si="7"/>
        <v>0</v>
      </c>
    </row>
    <row r="245" spans="2:7" x14ac:dyDescent="0.3">
      <c r="B245" s="26"/>
      <c r="C245" s="28" t="s">
        <v>157</v>
      </c>
      <c r="D245" s="29" t="s">
        <v>135</v>
      </c>
      <c r="E245" s="31">
        <v>2</v>
      </c>
      <c r="F245" s="6">
        <v>0</v>
      </c>
      <c r="G245" s="103">
        <f t="shared" si="7"/>
        <v>0</v>
      </c>
    </row>
    <row r="246" spans="2:7" x14ac:dyDescent="0.3">
      <c r="B246" s="24" t="s">
        <v>59</v>
      </c>
      <c r="C246" s="28" t="s">
        <v>158</v>
      </c>
      <c r="D246" s="23"/>
      <c r="E246" s="23"/>
      <c r="F246" s="6">
        <v>0</v>
      </c>
      <c r="G246" s="103">
        <f t="shared" si="7"/>
        <v>0</v>
      </c>
    </row>
    <row r="247" spans="2:7" x14ac:dyDescent="0.3">
      <c r="B247" s="24"/>
      <c r="C247" s="33" t="s">
        <v>159</v>
      </c>
      <c r="D247" s="29" t="s">
        <v>44</v>
      </c>
      <c r="E247" s="31">
        <v>10</v>
      </c>
      <c r="F247" s="6">
        <v>0</v>
      </c>
      <c r="G247" s="103">
        <f t="shared" si="7"/>
        <v>0</v>
      </c>
    </row>
    <row r="248" spans="2:7" x14ac:dyDescent="0.3">
      <c r="B248" s="24" t="s">
        <v>61</v>
      </c>
      <c r="C248" s="16" t="s">
        <v>160</v>
      </c>
      <c r="D248" s="29" t="s">
        <v>44</v>
      </c>
      <c r="E248" s="31">
        <v>10</v>
      </c>
      <c r="F248" s="6">
        <v>0</v>
      </c>
      <c r="G248" s="103">
        <f t="shared" si="7"/>
        <v>0</v>
      </c>
    </row>
    <row r="249" spans="2:7" x14ac:dyDescent="0.3">
      <c r="B249" s="27"/>
      <c r="C249" s="16" t="s">
        <v>161</v>
      </c>
      <c r="D249" s="29" t="s">
        <v>44</v>
      </c>
      <c r="E249" s="31">
        <v>10</v>
      </c>
      <c r="F249" s="6">
        <v>0</v>
      </c>
      <c r="G249" s="103">
        <f t="shared" si="7"/>
        <v>0</v>
      </c>
    </row>
    <row r="250" spans="2:7" x14ac:dyDescent="0.3">
      <c r="B250" s="27"/>
      <c r="C250" s="28"/>
      <c r="D250" s="3"/>
      <c r="E250" s="3"/>
      <c r="F250" s="3"/>
      <c r="G250"/>
    </row>
    <row r="251" spans="2:7" x14ac:dyDescent="0.3">
      <c r="B251" s="21" t="s">
        <v>162</v>
      </c>
      <c r="C251" s="22" t="s">
        <v>163</v>
      </c>
      <c r="D251" s="3"/>
      <c r="E251" s="3"/>
      <c r="F251" s="3"/>
      <c r="G251"/>
    </row>
    <row r="252" spans="2:7" x14ac:dyDescent="0.3">
      <c r="B252" s="24" t="s">
        <v>38</v>
      </c>
      <c r="C252" s="16" t="s">
        <v>164</v>
      </c>
      <c r="D252" s="23" t="s">
        <v>135</v>
      </c>
      <c r="E252" s="23">
        <v>8</v>
      </c>
      <c r="F252" s="6">
        <v>0</v>
      </c>
      <c r="G252" s="103">
        <f t="shared" si="7"/>
        <v>0</v>
      </c>
    </row>
    <row r="253" spans="2:7" x14ac:dyDescent="0.3">
      <c r="B253" s="24" t="s">
        <v>41</v>
      </c>
      <c r="C253" s="16" t="s">
        <v>165</v>
      </c>
      <c r="D253" s="29"/>
      <c r="E253" s="31"/>
      <c r="F253" s="6">
        <v>0</v>
      </c>
      <c r="G253" s="103">
        <f t="shared" si="7"/>
        <v>0</v>
      </c>
    </row>
    <row r="254" spans="2:7" x14ac:dyDescent="0.3">
      <c r="B254" s="24"/>
      <c r="C254" s="32" t="s">
        <v>166</v>
      </c>
      <c r="D254" s="29" t="s">
        <v>135</v>
      </c>
      <c r="E254" s="31">
        <v>2</v>
      </c>
      <c r="F254" s="6">
        <v>0</v>
      </c>
      <c r="G254" s="103">
        <f t="shared" si="7"/>
        <v>0</v>
      </c>
    </row>
    <row r="255" spans="2:7" x14ac:dyDescent="0.3">
      <c r="B255" s="21"/>
      <c r="C255" s="32" t="s">
        <v>167</v>
      </c>
      <c r="D255" s="29" t="s">
        <v>135</v>
      </c>
      <c r="E255" s="31">
        <v>2</v>
      </c>
      <c r="F255" s="6">
        <v>0</v>
      </c>
      <c r="G255" s="103">
        <f t="shared" si="7"/>
        <v>0</v>
      </c>
    </row>
    <row r="256" spans="2:7" x14ac:dyDescent="0.3">
      <c r="B256" s="21"/>
      <c r="C256" s="16" t="s">
        <v>139</v>
      </c>
      <c r="D256" s="23" t="s">
        <v>140</v>
      </c>
      <c r="E256" s="23">
        <v>1</v>
      </c>
      <c r="F256" s="6">
        <v>0</v>
      </c>
      <c r="G256" s="103">
        <f t="shared" si="7"/>
        <v>0</v>
      </c>
    </row>
    <row r="257" spans="2:7" x14ac:dyDescent="0.3">
      <c r="B257" s="26"/>
      <c r="C257" s="16" t="s">
        <v>141</v>
      </c>
      <c r="D257" s="23" t="s">
        <v>140</v>
      </c>
      <c r="E257" s="23">
        <v>1</v>
      </c>
      <c r="F257" s="6">
        <v>0</v>
      </c>
      <c r="G257" s="103">
        <f t="shared" ref="G257:G318" si="8">F257*E257</f>
        <v>0</v>
      </c>
    </row>
    <row r="258" spans="2:7" x14ac:dyDescent="0.3">
      <c r="B258" s="24" t="s">
        <v>46</v>
      </c>
      <c r="C258" s="16" t="s">
        <v>168</v>
      </c>
      <c r="D258" s="29"/>
      <c r="E258" s="23"/>
      <c r="F258" s="6">
        <v>0</v>
      </c>
      <c r="G258" s="103">
        <f t="shared" si="8"/>
        <v>0</v>
      </c>
    </row>
    <row r="259" spans="2:7" x14ac:dyDescent="0.3">
      <c r="B259" s="27"/>
      <c r="C259" s="16" t="s">
        <v>169</v>
      </c>
      <c r="D259" s="29" t="s">
        <v>44</v>
      </c>
      <c r="E259" s="23">
        <v>5</v>
      </c>
      <c r="F259" s="6">
        <v>0</v>
      </c>
      <c r="G259" s="103">
        <f t="shared" si="8"/>
        <v>0</v>
      </c>
    </row>
    <row r="260" spans="2:7" x14ac:dyDescent="0.3">
      <c r="B260" s="27"/>
      <c r="C260" s="16" t="s">
        <v>170</v>
      </c>
      <c r="D260" s="29" t="s">
        <v>44</v>
      </c>
      <c r="E260" s="23">
        <v>5</v>
      </c>
      <c r="F260" s="6">
        <v>0</v>
      </c>
      <c r="G260" s="103">
        <f t="shared" si="8"/>
        <v>0</v>
      </c>
    </row>
    <row r="261" spans="2:7" x14ac:dyDescent="0.3">
      <c r="B261" s="27"/>
      <c r="C261" s="16" t="s">
        <v>171</v>
      </c>
      <c r="D261" s="29" t="s">
        <v>135</v>
      </c>
      <c r="E261" s="23">
        <v>1</v>
      </c>
      <c r="F261" s="6">
        <v>0</v>
      </c>
      <c r="G261" s="103">
        <f t="shared" si="8"/>
        <v>0</v>
      </c>
    </row>
    <row r="262" spans="2:7" x14ac:dyDescent="0.3">
      <c r="B262" s="26"/>
      <c r="C262" s="16" t="s">
        <v>172</v>
      </c>
      <c r="D262" s="29" t="s">
        <v>135</v>
      </c>
      <c r="E262" s="23">
        <v>1</v>
      </c>
      <c r="F262" s="6">
        <v>0</v>
      </c>
      <c r="G262" s="103">
        <f t="shared" si="8"/>
        <v>0</v>
      </c>
    </row>
    <row r="263" spans="2:7" x14ac:dyDescent="0.3">
      <c r="B263" s="24" t="s">
        <v>49</v>
      </c>
      <c r="C263" s="16" t="s">
        <v>173</v>
      </c>
      <c r="D263" s="29" t="s">
        <v>135</v>
      </c>
      <c r="E263" s="23">
        <v>1</v>
      </c>
      <c r="F263" s="6">
        <v>0</v>
      </c>
      <c r="G263" s="103">
        <f t="shared" si="8"/>
        <v>0</v>
      </c>
    </row>
    <row r="264" spans="2:7" x14ac:dyDescent="0.3">
      <c r="B264" s="27"/>
      <c r="C264" s="16"/>
      <c r="D264" s="3"/>
      <c r="E264" s="3"/>
      <c r="F264" s="3"/>
      <c r="G264"/>
    </row>
    <row r="265" spans="2:7" x14ac:dyDescent="0.3">
      <c r="B265" s="21" t="s">
        <v>174</v>
      </c>
      <c r="C265" s="22" t="s">
        <v>175</v>
      </c>
      <c r="D265" s="3"/>
      <c r="E265" s="3"/>
      <c r="F265" s="3"/>
      <c r="G265"/>
    </row>
    <row r="266" spans="2:7" x14ac:dyDescent="0.3">
      <c r="B266" s="24" t="s">
        <v>38</v>
      </c>
      <c r="C266" s="16" t="s">
        <v>176</v>
      </c>
      <c r="D266" s="23" t="s">
        <v>135</v>
      </c>
      <c r="E266" s="23">
        <v>3</v>
      </c>
      <c r="F266" s="6">
        <v>0</v>
      </c>
      <c r="G266" s="103">
        <f t="shared" si="8"/>
        <v>0</v>
      </c>
    </row>
    <row r="267" spans="2:7" x14ac:dyDescent="0.3">
      <c r="B267" s="24" t="s">
        <v>41</v>
      </c>
      <c r="C267" s="16" t="s">
        <v>177</v>
      </c>
      <c r="D267" s="23" t="s">
        <v>135</v>
      </c>
      <c r="E267" s="23">
        <v>1</v>
      </c>
      <c r="F267" s="6">
        <v>0</v>
      </c>
      <c r="G267" s="103">
        <f t="shared" si="8"/>
        <v>0</v>
      </c>
    </row>
    <row r="268" spans="2:7" x14ac:dyDescent="0.3">
      <c r="B268" s="24" t="s">
        <v>46</v>
      </c>
      <c r="C268" s="16" t="s">
        <v>178</v>
      </c>
      <c r="D268" s="23" t="s">
        <v>135</v>
      </c>
      <c r="E268" s="23">
        <v>2</v>
      </c>
      <c r="F268" s="6">
        <v>0</v>
      </c>
      <c r="G268" s="103">
        <f t="shared" si="8"/>
        <v>0</v>
      </c>
    </row>
    <row r="269" spans="2:7" x14ac:dyDescent="0.3">
      <c r="B269" s="24" t="s">
        <v>49</v>
      </c>
      <c r="C269" s="16" t="s">
        <v>179</v>
      </c>
      <c r="D269" s="23" t="s">
        <v>140</v>
      </c>
      <c r="E269" s="23">
        <v>1</v>
      </c>
      <c r="F269" s="6">
        <v>0</v>
      </c>
      <c r="G269" s="103">
        <f t="shared" si="8"/>
        <v>0</v>
      </c>
    </row>
    <row r="270" spans="2:7" x14ac:dyDescent="0.3">
      <c r="B270" s="24" t="s">
        <v>53</v>
      </c>
      <c r="C270" s="16" t="s">
        <v>141</v>
      </c>
      <c r="D270" s="23" t="s">
        <v>140</v>
      </c>
      <c r="E270" s="23">
        <v>1</v>
      </c>
      <c r="F270" s="6">
        <v>0</v>
      </c>
      <c r="G270" s="103">
        <f t="shared" si="8"/>
        <v>0</v>
      </c>
    </row>
    <row r="271" spans="2:7" x14ac:dyDescent="0.3">
      <c r="B271" s="21" t="s">
        <v>55</v>
      </c>
      <c r="C271" s="35" t="s">
        <v>180</v>
      </c>
      <c r="D271" s="3"/>
      <c r="E271" s="3"/>
      <c r="F271" s="3"/>
      <c r="G271"/>
    </row>
    <row r="272" spans="2:7" x14ac:dyDescent="0.3">
      <c r="B272" s="21"/>
      <c r="C272" s="16" t="s">
        <v>181</v>
      </c>
      <c r="D272" s="3"/>
      <c r="E272" s="3"/>
      <c r="F272" s="3"/>
      <c r="G272"/>
    </row>
    <row r="273" spans="2:7" x14ac:dyDescent="0.3">
      <c r="B273" s="21"/>
      <c r="C273" s="16" t="s">
        <v>182</v>
      </c>
      <c r="D273" s="36" t="s">
        <v>135</v>
      </c>
      <c r="E273" s="37">
        <v>1</v>
      </c>
      <c r="F273" s="6">
        <v>0</v>
      </c>
      <c r="G273" s="103">
        <f t="shared" si="8"/>
        <v>0</v>
      </c>
    </row>
    <row r="274" spans="2:7" x14ac:dyDescent="0.3">
      <c r="B274" s="26"/>
      <c r="C274" s="16" t="s">
        <v>183</v>
      </c>
      <c r="D274" s="23" t="s">
        <v>140</v>
      </c>
      <c r="E274" s="23">
        <v>1</v>
      </c>
      <c r="F274" s="6">
        <v>0</v>
      </c>
      <c r="G274" s="103">
        <f t="shared" si="8"/>
        <v>0</v>
      </c>
    </row>
    <row r="275" spans="2:7" x14ac:dyDescent="0.3">
      <c r="B275" s="24" t="s">
        <v>56</v>
      </c>
      <c r="C275" s="16" t="s">
        <v>184</v>
      </c>
      <c r="D275" s="3"/>
      <c r="E275" s="3"/>
      <c r="F275" s="3"/>
      <c r="G275"/>
    </row>
    <row r="276" spans="2:7" ht="24" x14ac:dyDescent="0.3">
      <c r="B276" s="26"/>
      <c r="C276" s="38" t="s">
        <v>185</v>
      </c>
      <c r="D276" s="23" t="s">
        <v>135</v>
      </c>
      <c r="E276" s="39">
        <v>1</v>
      </c>
      <c r="F276" s="6">
        <v>0</v>
      </c>
      <c r="G276" s="103">
        <f t="shared" si="8"/>
        <v>0</v>
      </c>
    </row>
    <row r="277" spans="2:7" x14ac:dyDescent="0.3">
      <c r="B277" s="21"/>
      <c r="C277" s="40" t="s">
        <v>186</v>
      </c>
      <c r="D277" s="23" t="s">
        <v>135</v>
      </c>
      <c r="E277" s="23">
        <v>1</v>
      </c>
      <c r="F277" s="6">
        <v>0</v>
      </c>
      <c r="G277" s="103">
        <f t="shared" si="8"/>
        <v>0</v>
      </c>
    </row>
    <row r="278" spans="2:7" x14ac:dyDescent="0.3">
      <c r="B278" s="21"/>
      <c r="C278" s="33" t="s">
        <v>187</v>
      </c>
      <c r="D278" s="23" t="s">
        <v>135</v>
      </c>
      <c r="E278" s="23">
        <v>1</v>
      </c>
      <c r="F278" s="6">
        <v>0</v>
      </c>
      <c r="G278" s="103">
        <f t="shared" si="8"/>
        <v>0</v>
      </c>
    </row>
    <row r="279" spans="2:7" x14ac:dyDescent="0.3">
      <c r="B279" s="21"/>
      <c r="C279" s="33" t="s">
        <v>188</v>
      </c>
      <c r="D279" s="23" t="s">
        <v>135</v>
      </c>
      <c r="E279" s="23">
        <v>1</v>
      </c>
      <c r="F279" s="6">
        <v>0</v>
      </c>
      <c r="G279" s="103">
        <f t="shared" si="8"/>
        <v>0</v>
      </c>
    </row>
    <row r="280" spans="2:7" x14ac:dyDescent="0.3">
      <c r="B280" s="21"/>
      <c r="C280" s="41" t="s">
        <v>189</v>
      </c>
      <c r="D280" s="23" t="s">
        <v>44</v>
      </c>
      <c r="E280" s="23">
        <v>2</v>
      </c>
      <c r="F280" s="6">
        <v>0</v>
      </c>
      <c r="G280" s="103">
        <f t="shared" si="8"/>
        <v>0</v>
      </c>
    </row>
    <row r="281" spans="2:7" x14ac:dyDescent="0.3">
      <c r="B281" s="24"/>
      <c r="C281" s="16" t="s">
        <v>160</v>
      </c>
      <c r="D281" s="29" t="s">
        <v>44</v>
      </c>
      <c r="E281" s="31">
        <v>2</v>
      </c>
      <c r="F281" s="6">
        <v>0</v>
      </c>
      <c r="G281" s="103">
        <f t="shared" si="8"/>
        <v>0</v>
      </c>
    </row>
    <row r="282" spans="2:7" x14ac:dyDescent="0.3">
      <c r="B282" s="24"/>
      <c r="C282" s="16" t="s">
        <v>161</v>
      </c>
      <c r="D282" s="29" t="s">
        <v>44</v>
      </c>
      <c r="E282" s="31">
        <v>2</v>
      </c>
      <c r="F282" s="6">
        <v>0</v>
      </c>
      <c r="G282" s="103">
        <f t="shared" si="8"/>
        <v>0</v>
      </c>
    </row>
    <row r="283" spans="2:7" x14ac:dyDescent="0.3">
      <c r="B283" s="24"/>
      <c r="C283" s="16"/>
      <c r="D283" s="3"/>
      <c r="E283" s="3"/>
      <c r="F283" s="3"/>
      <c r="G283"/>
    </row>
    <row r="284" spans="2:7" x14ac:dyDescent="0.3">
      <c r="B284" s="42" t="s">
        <v>203</v>
      </c>
      <c r="C284" s="22" t="s">
        <v>278</v>
      </c>
      <c r="D284" s="3"/>
      <c r="E284" s="3"/>
      <c r="F284" s="3"/>
      <c r="G284"/>
    </row>
    <row r="285" spans="2:7" x14ac:dyDescent="0.3">
      <c r="B285" s="24" t="s">
        <v>38</v>
      </c>
      <c r="C285" s="16" t="s">
        <v>134</v>
      </c>
      <c r="D285" s="23" t="s">
        <v>135</v>
      </c>
      <c r="E285" s="23">
        <v>2</v>
      </c>
      <c r="F285" s="6">
        <v>0</v>
      </c>
      <c r="G285" s="103">
        <f t="shared" si="8"/>
        <v>0</v>
      </c>
    </row>
    <row r="286" spans="2:7" x14ac:dyDescent="0.3">
      <c r="B286" s="24" t="s">
        <v>41</v>
      </c>
      <c r="C286" s="16" t="s">
        <v>136</v>
      </c>
      <c r="D286" s="23" t="s">
        <v>135</v>
      </c>
      <c r="E286" s="23">
        <v>2</v>
      </c>
      <c r="F286" s="6">
        <v>0</v>
      </c>
      <c r="G286" s="103">
        <f t="shared" si="8"/>
        <v>0</v>
      </c>
    </row>
    <row r="287" spans="2:7" x14ac:dyDescent="0.3">
      <c r="B287" s="24" t="s">
        <v>46</v>
      </c>
      <c r="C287" s="16" t="s">
        <v>192</v>
      </c>
      <c r="D287" s="23" t="s">
        <v>135</v>
      </c>
      <c r="E287" s="23">
        <v>3</v>
      </c>
      <c r="F287" s="6">
        <v>0</v>
      </c>
      <c r="G287" s="103">
        <f t="shared" si="8"/>
        <v>0</v>
      </c>
    </row>
    <row r="288" spans="2:7" x14ac:dyDescent="0.3">
      <c r="B288" s="24" t="s">
        <v>49</v>
      </c>
      <c r="C288" s="16" t="s">
        <v>142</v>
      </c>
      <c r="D288" s="23" t="s">
        <v>135</v>
      </c>
      <c r="E288" s="23">
        <v>6</v>
      </c>
      <c r="F288" s="6">
        <v>0</v>
      </c>
      <c r="G288" s="103">
        <f t="shared" si="8"/>
        <v>0</v>
      </c>
    </row>
    <row r="289" spans="2:7" x14ac:dyDescent="0.3">
      <c r="B289" s="24" t="s">
        <v>53</v>
      </c>
      <c r="C289" s="16" t="s">
        <v>149</v>
      </c>
      <c r="D289" s="3"/>
      <c r="E289" s="3"/>
      <c r="F289" s="3"/>
      <c r="G289"/>
    </row>
    <row r="290" spans="2:7" ht="36" x14ac:dyDescent="0.3">
      <c r="B290" s="27" t="s">
        <v>155</v>
      </c>
      <c r="C290" s="16" t="s">
        <v>154</v>
      </c>
      <c r="D290" s="23" t="s">
        <v>135</v>
      </c>
      <c r="E290" s="23">
        <v>6</v>
      </c>
      <c r="F290" s="6">
        <v>0</v>
      </c>
      <c r="G290" s="103">
        <f t="shared" si="8"/>
        <v>0</v>
      </c>
    </row>
    <row r="291" spans="2:7" x14ac:dyDescent="0.3">
      <c r="B291" s="24" t="s">
        <v>55</v>
      </c>
      <c r="C291" s="16" t="s">
        <v>156</v>
      </c>
      <c r="D291" s="23"/>
      <c r="E291" s="23"/>
      <c r="F291" s="6">
        <v>0</v>
      </c>
      <c r="G291" s="103">
        <f t="shared" si="8"/>
        <v>0</v>
      </c>
    </row>
    <row r="292" spans="2:7" x14ac:dyDescent="0.3">
      <c r="B292" s="26"/>
      <c r="C292" s="28" t="s">
        <v>157</v>
      </c>
      <c r="D292" s="29" t="s">
        <v>135</v>
      </c>
      <c r="E292" s="31">
        <v>6</v>
      </c>
      <c r="F292" s="6">
        <v>0</v>
      </c>
      <c r="G292" s="103">
        <f t="shared" si="8"/>
        <v>0</v>
      </c>
    </row>
    <row r="293" spans="2:7" x14ac:dyDescent="0.3">
      <c r="B293" s="24" t="s">
        <v>56</v>
      </c>
      <c r="C293" s="28" t="s">
        <v>158</v>
      </c>
      <c r="D293" s="23"/>
      <c r="E293" s="23"/>
      <c r="F293" s="6">
        <v>0</v>
      </c>
      <c r="G293" s="103">
        <f t="shared" si="8"/>
        <v>0</v>
      </c>
    </row>
    <row r="294" spans="2:7" x14ac:dyDescent="0.3">
      <c r="B294" s="26"/>
      <c r="C294" s="33" t="s">
        <v>159</v>
      </c>
      <c r="D294" s="29" t="s">
        <v>44</v>
      </c>
      <c r="E294" s="31">
        <v>15</v>
      </c>
      <c r="F294" s="6">
        <v>0</v>
      </c>
      <c r="G294" s="103">
        <f t="shared" si="8"/>
        <v>0</v>
      </c>
    </row>
    <row r="295" spans="2:7" x14ac:dyDescent="0.3">
      <c r="B295" s="24" t="s">
        <v>57</v>
      </c>
      <c r="C295" s="16" t="s">
        <v>193</v>
      </c>
      <c r="D295" s="23" t="s">
        <v>135</v>
      </c>
      <c r="E295" s="23">
        <v>2</v>
      </c>
      <c r="F295" s="6">
        <v>0</v>
      </c>
      <c r="G295" s="103">
        <f t="shared" si="8"/>
        <v>0</v>
      </c>
    </row>
    <row r="296" spans="2:7" x14ac:dyDescent="0.3">
      <c r="B296" s="24" t="s">
        <v>58</v>
      </c>
      <c r="C296" s="16" t="s">
        <v>194</v>
      </c>
      <c r="D296" s="23" t="s">
        <v>135</v>
      </c>
      <c r="E296" s="23">
        <v>2</v>
      </c>
      <c r="F296" s="6">
        <v>0</v>
      </c>
      <c r="G296" s="103">
        <f t="shared" si="8"/>
        <v>0</v>
      </c>
    </row>
    <row r="297" spans="2:7" x14ac:dyDescent="0.3">
      <c r="B297" s="24" t="s">
        <v>59</v>
      </c>
      <c r="C297" s="16" t="s">
        <v>195</v>
      </c>
      <c r="D297" s="23" t="s">
        <v>135</v>
      </c>
      <c r="E297" s="23">
        <v>4</v>
      </c>
      <c r="F297" s="6">
        <v>0</v>
      </c>
      <c r="G297" s="103">
        <f t="shared" si="8"/>
        <v>0</v>
      </c>
    </row>
    <row r="298" spans="2:7" x14ac:dyDescent="0.3">
      <c r="B298" s="24"/>
      <c r="C298" s="16"/>
      <c r="D298" s="3"/>
      <c r="E298" s="3"/>
      <c r="F298" s="3"/>
      <c r="G298"/>
    </row>
    <row r="299" spans="2:7" x14ac:dyDescent="0.3">
      <c r="B299" s="42" t="s">
        <v>204</v>
      </c>
      <c r="C299" s="22" t="s">
        <v>279</v>
      </c>
      <c r="D299" s="3"/>
      <c r="E299" s="3"/>
      <c r="F299" s="3"/>
      <c r="G299"/>
    </row>
    <row r="300" spans="2:7" x14ac:dyDescent="0.3">
      <c r="B300" s="24" t="s">
        <v>38</v>
      </c>
      <c r="C300" s="16" t="s">
        <v>205</v>
      </c>
      <c r="D300" s="3"/>
      <c r="E300" s="3"/>
      <c r="F300" s="3"/>
      <c r="G300"/>
    </row>
    <row r="301" spans="2:7" x14ac:dyDescent="0.3">
      <c r="B301" s="24"/>
      <c r="C301" s="16" t="s">
        <v>206</v>
      </c>
      <c r="D301" s="29" t="s">
        <v>44</v>
      </c>
      <c r="E301" s="23">
        <v>180</v>
      </c>
      <c r="F301" s="6">
        <v>0</v>
      </c>
      <c r="G301" s="103">
        <f t="shared" si="8"/>
        <v>0</v>
      </c>
    </row>
    <row r="302" spans="2:7" x14ac:dyDescent="0.3">
      <c r="B302" s="26"/>
      <c r="C302" s="16" t="s">
        <v>207</v>
      </c>
      <c r="D302" s="29" t="s">
        <v>44</v>
      </c>
      <c r="E302" s="23">
        <v>220</v>
      </c>
      <c r="F302" s="6">
        <v>0</v>
      </c>
      <c r="G302" s="103">
        <f t="shared" si="8"/>
        <v>0</v>
      </c>
    </row>
    <row r="303" spans="2:7" x14ac:dyDescent="0.3">
      <c r="B303" s="24" t="s">
        <v>41</v>
      </c>
      <c r="C303" s="16" t="s">
        <v>208</v>
      </c>
      <c r="D303" s="29"/>
      <c r="E303" s="31"/>
      <c r="F303" s="6">
        <v>0</v>
      </c>
      <c r="G303" s="103">
        <f t="shared" si="8"/>
        <v>0</v>
      </c>
    </row>
    <row r="304" spans="2:7" x14ac:dyDescent="0.3">
      <c r="B304" s="24"/>
      <c r="C304" s="16" t="s">
        <v>209</v>
      </c>
      <c r="D304" s="29" t="s">
        <v>44</v>
      </c>
      <c r="E304" s="23">
        <v>15</v>
      </c>
      <c r="F304" s="6">
        <v>0</v>
      </c>
      <c r="G304" s="103">
        <f t="shared" si="8"/>
        <v>0</v>
      </c>
    </row>
    <row r="305" spans="2:7" x14ac:dyDescent="0.3">
      <c r="B305" s="24"/>
      <c r="C305" s="16" t="s">
        <v>210</v>
      </c>
      <c r="D305" s="29" t="s">
        <v>44</v>
      </c>
      <c r="E305" s="23">
        <v>15</v>
      </c>
      <c r="F305" s="6">
        <v>0</v>
      </c>
      <c r="G305" s="103">
        <f t="shared" si="8"/>
        <v>0</v>
      </c>
    </row>
    <row r="306" spans="2:7" x14ac:dyDescent="0.3">
      <c r="B306" s="24"/>
      <c r="C306" s="16" t="s">
        <v>211</v>
      </c>
      <c r="D306" s="29" t="s">
        <v>44</v>
      </c>
      <c r="E306" s="23">
        <v>25</v>
      </c>
      <c r="F306" s="6">
        <v>0</v>
      </c>
      <c r="G306" s="103">
        <f t="shared" si="8"/>
        <v>0</v>
      </c>
    </row>
    <row r="307" spans="2:7" x14ac:dyDescent="0.3">
      <c r="B307" s="26"/>
      <c r="C307" s="16" t="s">
        <v>212</v>
      </c>
      <c r="D307" s="29" t="s">
        <v>44</v>
      </c>
      <c r="E307" s="23">
        <v>25</v>
      </c>
      <c r="F307" s="6">
        <v>0</v>
      </c>
      <c r="G307" s="103">
        <f t="shared" si="8"/>
        <v>0</v>
      </c>
    </row>
    <row r="308" spans="2:7" x14ac:dyDescent="0.3">
      <c r="B308" s="24" t="s">
        <v>46</v>
      </c>
      <c r="C308" s="16" t="s">
        <v>213</v>
      </c>
      <c r="D308" s="29" t="s">
        <v>44</v>
      </c>
      <c r="E308" s="23">
        <v>6</v>
      </c>
      <c r="F308" s="6">
        <v>0</v>
      </c>
      <c r="G308" s="103">
        <f t="shared" si="8"/>
        <v>0</v>
      </c>
    </row>
    <row r="309" spans="2:7" x14ac:dyDescent="0.3">
      <c r="B309" s="24" t="s">
        <v>49</v>
      </c>
      <c r="C309" s="16" t="s">
        <v>165</v>
      </c>
      <c r="D309" s="3"/>
      <c r="E309" s="3"/>
      <c r="F309" s="3"/>
      <c r="G309"/>
    </row>
    <row r="310" spans="2:7" x14ac:dyDescent="0.3">
      <c r="B310" s="24"/>
      <c r="C310" s="32" t="s">
        <v>214</v>
      </c>
      <c r="D310" s="29" t="s">
        <v>135</v>
      </c>
      <c r="E310" s="31">
        <v>12</v>
      </c>
      <c r="F310" s="6">
        <v>0</v>
      </c>
      <c r="G310" s="103">
        <f t="shared" si="8"/>
        <v>0</v>
      </c>
    </row>
    <row r="311" spans="2:7" x14ac:dyDescent="0.3">
      <c r="B311" s="26"/>
      <c r="C311" s="32" t="s">
        <v>215</v>
      </c>
      <c r="D311" s="29" t="s">
        <v>135</v>
      </c>
      <c r="E311" s="31">
        <v>7</v>
      </c>
      <c r="F311" s="6">
        <v>0</v>
      </c>
      <c r="G311" s="103">
        <f t="shared" si="8"/>
        <v>0</v>
      </c>
    </row>
    <row r="312" spans="2:7" x14ac:dyDescent="0.3">
      <c r="B312" s="24" t="s">
        <v>53</v>
      </c>
      <c r="C312" s="16" t="s">
        <v>168</v>
      </c>
      <c r="D312" s="3"/>
      <c r="E312" s="3"/>
      <c r="F312" s="3"/>
      <c r="G312"/>
    </row>
    <row r="313" spans="2:7" x14ac:dyDescent="0.3">
      <c r="B313" s="24"/>
      <c r="C313" s="16" t="s">
        <v>169</v>
      </c>
      <c r="D313" s="29" t="s">
        <v>44</v>
      </c>
      <c r="E313" s="23">
        <v>15</v>
      </c>
      <c r="F313" s="6">
        <v>0</v>
      </c>
      <c r="G313" s="103">
        <f t="shared" si="8"/>
        <v>0</v>
      </c>
    </row>
    <row r="314" spans="2:7" x14ac:dyDescent="0.3">
      <c r="B314" s="24"/>
      <c r="C314" s="16" t="s">
        <v>216</v>
      </c>
      <c r="D314" s="29" t="s">
        <v>44</v>
      </c>
      <c r="E314" s="23">
        <v>70</v>
      </c>
      <c r="F314" s="6">
        <v>0</v>
      </c>
      <c r="G314" s="103">
        <f t="shared" si="8"/>
        <v>0</v>
      </c>
    </row>
    <row r="315" spans="2:7" x14ac:dyDescent="0.3">
      <c r="B315" s="24"/>
      <c r="C315" s="16" t="s">
        <v>211</v>
      </c>
      <c r="D315" s="29" t="s">
        <v>44</v>
      </c>
      <c r="E315" s="23">
        <v>6</v>
      </c>
      <c r="F315" s="6">
        <v>0</v>
      </c>
      <c r="G315" s="103">
        <f t="shared" si="8"/>
        <v>0</v>
      </c>
    </row>
    <row r="316" spans="2:7" x14ac:dyDescent="0.3">
      <c r="B316" s="24"/>
      <c r="C316" s="16" t="s">
        <v>209</v>
      </c>
      <c r="D316" s="29" t="s">
        <v>44</v>
      </c>
      <c r="E316" s="23">
        <v>6</v>
      </c>
      <c r="F316" s="6">
        <v>0</v>
      </c>
      <c r="G316" s="103">
        <f t="shared" si="8"/>
        <v>0</v>
      </c>
    </row>
    <row r="317" spans="2:7" x14ac:dyDescent="0.3">
      <c r="B317" s="26"/>
      <c r="C317" s="16" t="s">
        <v>217</v>
      </c>
      <c r="D317" s="29" t="s">
        <v>135</v>
      </c>
      <c r="E317" s="31">
        <v>2</v>
      </c>
      <c r="F317" s="6">
        <v>0</v>
      </c>
      <c r="G317" s="103">
        <f t="shared" si="8"/>
        <v>0</v>
      </c>
    </row>
    <row r="318" spans="2:7" x14ac:dyDescent="0.3">
      <c r="B318" s="24" t="s">
        <v>55</v>
      </c>
      <c r="C318" s="16" t="s">
        <v>218</v>
      </c>
      <c r="D318" s="29" t="s">
        <v>135</v>
      </c>
      <c r="E318" s="31">
        <v>1</v>
      </c>
      <c r="F318" s="6">
        <v>0</v>
      </c>
      <c r="G318" s="103">
        <f t="shared" si="8"/>
        <v>0</v>
      </c>
    </row>
    <row r="319" spans="2:7" x14ac:dyDescent="0.3">
      <c r="B319" s="24"/>
      <c r="C319" s="28" t="s">
        <v>219</v>
      </c>
      <c r="D319" s="3"/>
      <c r="E319" s="3"/>
      <c r="F319" s="3"/>
      <c r="G319"/>
    </row>
    <row r="320" spans="2:7" x14ac:dyDescent="0.3">
      <c r="B320" s="26"/>
      <c r="C320" s="16" t="s">
        <v>220</v>
      </c>
      <c r="D320" s="3"/>
      <c r="E320" s="3"/>
      <c r="F320" s="3"/>
      <c r="G320"/>
    </row>
    <row r="321" spans="2:7" x14ac:dyDescent="0.3">
      <c r="B321" s="24" t="s">
        <v>56</v>
      </c>
      <c r="C321" s="16" t="s">
        <v>221</v>
      </c>
      <c r="D321" s="29" t="s">
        <v>135</v>
      </c>
      <c r="E321" s="31">
        <v>1</v>
      </c>
      <c r="F321" s="6">
        <v>0</v>
      </c>
      <c r="G321" s="103">
        <f t="shared" ref="G321:G342" si="9">F321*E321</f>
        <v>0</v>
      </c>
    </row>
    <row r="322" spans="2:7" x14ac:dyDescent="0.3">
      <c r="B322" s="24"/>
      <c r="C322" s="28" t="s">
        <v>222</v>
      </c>
      <c r="D322" s="3"/>
      <c r="E322" s="3"/>
      <c r="F322" s="3"/>
      <c r="G322"/>
    </row>
    <row r="323" spans="2:7" x14ac:dyDescent="0.3">
      <c r="B323" s="26"/>
      <c r="C323" s="16" t="s">
        <v>220</v>
      </c>
      <c r="D323" s="3"/>
      <c r="E323" s="3"/>
      <c r="F323" s="3"/>
      <c r="G323"/>
    </row>
    <row r="324" spans="2:7" x14ac:dyDescent="0.3">
      <c r="B324" s="24" t="s">
        <v>57</v>
      </c>
      <c r="C324" s="16" t="s">
        <v>223</v>
      </c>
      <c r="D324" s="3"/>
      <c r="E324" s="3"/>
      <c r="F324" s="3"/>
      <c r="G324"/>
    </row>
    <row r="325" spans="2:7" x14ac:dyDescent="0.3">
      <c r="B325" s="24"/>
      <c r="C325" s="16" t="s">
        <v>224</v>
      </c>
      <c r="D325" s="23" t="s">
        <v>140</v>
      </c>
      <c r="E325" s="23">
        <v>1</v>
      </c>
      <c r="F325" s="6">
        <v>0</v>
      </c>
      <c r="G325" s="103">
        <f t="shared" si="9"/>
        <v>0</v>
      </c>
    </row>
    <row r="326" spans="2:7" x14ac:dyDescent="0.3">
      <c r="B326" s="24"/>
      <c r="C326" s="16" t="s">
        <v>225</v>
      </c>
      <c r="D326" s="29" t="s">
        <v>44</v>
      </c>
      <c r="E326" s="23">
        <v>35</v>
      </c>
      <c r="F326" s="6">
        <v>0</v>
      </c>
      <c r="G326" s="103">
        <f t="shared" si="9"/>
        <v>0</v>
      </c>
    </row>
    <row r="327" spans="2:7" x14ac:dyDescent="0.3">
      <c r="B327" s="26"/>
      <c r="C327" s="28" t="s">
        <v>226</v>
      </c>
      <c r="D327" s="29" t="s">
        <v>25</v>
      </c>
      <c r="E327" s="23">
        <v>1</v>
      </c>
      <c r="F327" s="6">
        <v>0</v>
      </c>
      <c r="G327" s="103">
        <f t="shared" si="9"/>
        <v>0</v>
      </c>
    </row>
    <row r="328" spans="2:7" x14ac:dyDescent="0.3">
      <c r="B328" s="24" t="s">
        <v>58</v>
      </c>
      <c r="C328" s="28" t="s">
        <v>227</v>
      </c>
      <c r="D328" s="29" t="s">
        <v>25</v>
      </c>
      <c r="E328" s="23">
        <v>4</v>
      </c>
      <c r="F328" s="6">
        <v>0</v>
      </c>
      <c r="G328" s="103">
        <f t="shared" si="9"/>
        <v>0</v>
      </c>
    </row>
    <row r="329" spans="2:7" x14ac:dyDescent="0.3">
      <c r="B329" s="24" t="s">
        <v>59</v>
      </c>
      <c r="C329" s="28" t="s">
        <v>228</v>
      </c>
      <c r="D329" s="29" t="s">
        <v>25</v>
      </c>
      <c r="E329" s="23">
        <v>13</v>
      </c>
      <c r="F329" s="6">
        <v>0</v>
      </c>
      <c r="G329" s="103">
        <f t="shared" si="9"/>
        <v>0</v>
      </c>
    </row>
    <row r="330" spans="2:7" x14ac:dyDescent="0.3">
      <c r="B330" s="24"/>
      <c r="C330" s="16"/>
      <c r="D330" s="3"/>
      <c r="E330" s="3"/>
      <c r="F330" s="3"/>
      <c r="G330"/>
    </row>
    <row r="331" spans="2:7" x14ac:dyDescent="0.3">
      <c r="B331" s="21" t="s">
        <v>229</v>
      </c>
      <c r="C331" s="22" t="s">
        <v>230</v>
      </c>
      <c r="D331" s="3"/>
      <c r="E331" s="3"/>
      <c r="F331" s="3"/>
      <c r="G331"/>
    </row>
    <row r="332" spans="2:7" x14ac:dyDescent="0.3">
      <c r="B332" s="24" t="s">
        <v>38</v>
      </c>
      <c r="C332" s="28" t="s">
        <v>231</v>
      </c>
      <c r="D332" s="29" t="s">
        <v>25</v>
      </c>
      <c r="E332" s="23">
        <v>1</v>
      </c>
      <c r="F332" s="6">
        <v>0</v>
      </c>
      <c r="G332" s="103">
        <f t="shared" si="9"/>
        <v>0</v>
      </c>
    </row>
    <row r="333" spans="2:7" x14ac:dyDescent="0.3">
      <c r="B333" s="24" t="s">
        <v>41</v>
      </c>
      <c r="C333" s="16" t="s">
        <v>232</v>
      </c>
      <c r="D333" s="29" t="s">
        <v>25</v>
      </c>
      <c r="E333" s="23">
        <v>1</v>
      </c>
      <c r="F333" s="6">
        <v>0</v>
      </c>
      <c r="G333" s="103">
        <f t="shared" si="9"/>
        <v>0</v>
      </c>
    </row>
    <row r="334" spans="2:7" ht="36" x14ac:dyDescent="0.3">
      <c r="B334" s="24" t="s">
        <v>46</v>
      </c>
      <c r="C334" s="16" t="s">
        <v>233</v>
      </c>
      <c r="D334" s="29" t="s">
        <v>25</v>
      </c>
      <c r="E334" s="23">
        <v>1</v>
      </c>
      <c r="F334" s="6">
        <v>0</v>
      </c>
      <c r="G334" s="103">
        <f t="shared" si="9"/>
        <v>0</v>
      </c>
    </row>
    <row r="335" spans="2:7" x14ac:dyDescent="0.3">
      <c r="B335" s="21" t="s">
        <v>49</v>
      </c>
      <c r="C335" s="16" t="s">
        <v>234</v>
      </c>
      <c r="D335" s="29"/>
      <c r="E335" s="31"/>
      <c r="F335" s="6">
        <v>0</v>
      </c>
      <c r="G335" s="103">
        <f t="shared" si="9"/>
        <v>0</v>
      </c>
    </row>
    <row r="336" spans="2:7" x14ac:dyDescent="0.3">
      <c r="B336" s="26"/>
      <c r="C336" s="16" t="s">
        <v>235</v>
      </c>
      <c r="D336" s="29" t="s">
        <v>25</v>
      </c>
      <c r="E336" s="23">
        <v>1</v>
      </c>
      <c r="F336" s="6">
        <v>0</v>
      </c>
      <c r="G336" s="103">
        <f t="shared" si="9"/>
        <v>0</v>
      </c>
    </row>
    <row r="337" spans="1:7" x14ac:dyDescent="0.3">
      <c r="B337" s="21" t="s">
        <v>53</v>
      </c>
      <c r="C337" s="16" t="s">
        <v>184</v>
      </c>
      <c r="D337" s="43"/>
      <c r="E337" s="44"/>
      <c r="F337" s="6">
        <v>0</v>
      </c>
      <c r="G337" s="103">
        <f t="shared" si="9"/>
        <v>0</v>
      </c>
    </row>
    <row r="338" spans="1:7" x14ac:dyDescent="0.3">
      <c r="B338" s="24"/>
      <c r="C338" s="33" t="s">
        <v>188</v>
      </c>
      <c r="D338" s="23" t="s">
        <v>135</v>
      </c>
      <c r="E338" s="23">
        <v>3</v>
      </c>
      <c r="F338" s="6">
        <v>0</v>
      </c>
      <c r="G338" s="103">
        <f t="shared" si="9"/>
        <v>0</v>
      </c>
    </row>
    <row r="339" spans="1:7" x14ac:dyDescent="0.3">
      <c r="B339" s="24"/>
      <c r="C339" s="33" t="s">
        <v>236</v>
      </c>
      <c r="D339" s="23" t="s">
        <v>25</v>
      </c>
      <c r="E339" s="23">
        <v>1</v>
      </c>
      <c r="F339" s="6">
        <v>0</v>
      </c>
      <c r="G339" s="103">
        <f t="shared" si="9"/>
        <v>0</v>
      </c>
    </row>
    <row r="340" spans="1:7" x14ac:dyDescent="0.3">
      <c r="B340" s="24"/>
      <c r="C340" s="33" t="s">
        <v>237</v>
      </c>
      <c r="D340" s="23" t="s">
        <v>135</v>
      </c>
      <c r="E340" s="23">
        <v>1</v>
      </c>
      <c r="F340" s="6">
        <v>0</v>
      </c>
      <c r="G340" s="103">
        <f t="shared" si="9"/>
        <v>0</v>
      </c>
    </row>
    <row r="341" spans="1:7" ht="16.5" customHeight="1" x14ac:dyDescent="0.3">
      <c r="B341" s="24"/>
      <c r="C341" s="45" t="s">
        <v>238</v>
      </c>
      <c r="D341" s="23" t="s">
        <v>25</v>
      </c>
      <c r="E341" s="23">
        <v>1</v>
      </c>
      <c r="F341" s="6">
        <v>0</v>
      </c>
      <c r="G341" s="103">
        <f t="shared" si="9"/>
        <v>0</v>
      </c>
    </row>
    <row r="342" spans="1:7" x14ac:dyDescent="0.3">
      <c r="B342" s="24"/>
      <c r="C342" s="45" t="s">
        <v>239</v>
      </c>
      <c r="D342" s="23" t="s">
        <v>25</v>
      </c>
      <c r="E342" s="23">
        <v>1</v>
      </c>
      <c r="F342" s="6">
        <v>0</v>
      </c>
      <c r="G342" s="103">
        <f t="shared" si="9"/>
        <v>0</v>
      </c>
    </row>
    <row r="343" spans="1:7" x14ac:dyDescent="0.3">
      <c r="G343" s="101"/>
    </row>
    <row r="344" spans="1:7" s="10" customFormat="1" ht="15" thickBot="1" x14ac:dyDescent="0.35">
      <c r="A344" s="46" t="s">
        <v>105</v>
      </c>
      <c r="B344" s="46" t="s">
        <v>37</v>
      </c>
      <c r="C344" s="47"/>
      <c r="D344" s="48"/>
      <c r="E344" s="48"/>
      <c r="F344" s="9"/>
      <c r="G344" s="106">
        <f>SUM(G349:G391)</f>
        <v>0</v>
      </c>
    </row>
    <row r="345" spans="1:7" x14ac:dyDescent="0.3">
      <c r="A345" s="49"/>
      <c r="B345" s="49" t="s">
        <v>230</v>
      </c>
      <c r="C345" s="50" t="s">
        <v>282</v>
      </c>
      <c r="D345" s="51"/>
      <c r="E345" s="51"/>
      <c r="F345" s="6"/>
      <c r="G345" s="103"/>
    </row>
    <row r="346" spans="1:7" s="10" customFormat="1" x14ac:dyDescent="0.3">
      <c r="A346" s="52"/>
      <c r="B346" s="52"/>
      <c r="C346" s="53"/>
      <c r="D346" s="54"/>
      <c r="E346" s="54"/>
      <c r="F346" s="55"/>
      <c r="G346" s="107"/>
    </row>
    <row r="347" spans="1:7" ht="20.399999999999999" x14ac:dyDescent="0.3">
      <c r="A347" s="56"/>
      <c r="B347" s="56" t="s">
        <v>38</v>
      </c>
      <c r="C347" s="57" t="s">
        <v>240</v>
      </c>
      <c r="D347" s="57"/>
      <c r="E347" s="58"/>
      <c r="F347" s="58"/>
      <c r="G347" s="101"/>
    </row>
    <row r="348" spans="1:7" ht="30.6" x14ac:dyDescent="0.3">
      <c r="A348" s="56"/>
      <c r="B348" s="56"/>
      <c r="C348" s="59" t="s">
        <v>39</v>
      </c>
      <c r="D348" s="59"/>
      <c r="E348" s="60"/>
      <c r="F348" s="61"/>
      <c r="G348" s="101"/>
    </row>
    <row r="349" spans="1:7" x14ac:dyDescent="0.3">
      <c r="A349" s="60"/>
      <c r="B349" s="56"/>
      <c r="C349" s="62" t="s">
        <v>40</v>
      </c>
      <c r="D349" s="60" t="s">
        <v>25</v>
      </c>
      <c r="E349" s="61">
        <v>1</v>
      </c>
      <c r="F349" s="2">
        <v>0</v>
      </c>
      <c r="G349" s="108">
        <f>F349*E349</f>
        <v>0</v>
      </c>
    </row>
    <row r="350" spans="1:7" ht="20.399999999999999" x14ac:dyDescent="0.3">
      <c r="A350" s="63"/>
      <c r="B350" s="56" t="s">
        <v>41</v>
      </c>
      <c r="C350" s="59" t="s">
        <v>241</v>
      </c>
      <c r="D350" s="64" t="s">
        <v>25</v>
      </c>
      <c r="E350" s="65">
        <v>2</v>
      </c>
      <c r="F350" s="2">
        <v>0</v>
      </c>
      <c r="G350" s="108">
        <f t="shared" ref="G350:G391" si="10">F350*E350</f>
        <v>0</v>
      </c>
    </row>
    <row r="351" spans="1:7" ht="30.6" x14ac:dyDescent="0.3">
      <c r="A351" s="66"/>
      <c r="B351" s="56" t="s">
        <v>46</v>
      </c>
      <c r="C351" s="67" t="s">
        <v>242</v>
      </c>
      <c r="D351" s="3"/>
      <c r="E351" s="3"/>
      <c r="F351" s="3"/>
      <c r="G351" s="109"/>
    </row>
    <row r="352" spans="1:7" ht="30.6" x14ac:dyDescent="0.3">
      <c r="A352" s="66"/>
      <c r="B352" s="66"/>
      <c r="C352" s="67" t="s">
        <v>42</v>
      </c>
      <c r="D352" s="3"/>
      <c r="E352" s="3"/>
      <c r="F352" s="3"/>
      <c r="G352" s="109"/>
    </row>
    <row r="353" spans="1:7" x14ac:dyDescent="0.3">
      <c r="A353" s="66"/>
      <c r="B353" s="66"/>
      <c r="C353" s="68" t="s">
        <v>43</v>
      </c>
      <c r="D353" s="69" t="s">
        <v>44</v>
      </c>
      <c r="E353" s="70">
        <v>40</v>
      </c>
      <c r="F353" s="2">
        <v>0</v>
      </c>
      <c r="G353" s="108">
        <f t="shared" si="10"/>
        <v>0</v>
      </c>
    </row>
    <row r="354" spans="1:7" x14ac:dyDescent="0.3">
      <c r="A354" s="66"/>
      <c r="B354" s="66"/>
      <c r="C354" s="67" t="s">
        <v>45</v>
      </c>
      <c r="D354" s="69" t="s">
        <v>44</v>
      </c>
      <c r="E354" s="70">
        <v>25</v>
      </c>
      <c r="F354" s="2">
        <v>0</v>
      </c>
      <c r="G354" s="108">
        <f t="shared" si="10"/>
        <v>0</v>
      </c>
    </row>
    <row r="355" spans="1:7" ht="30.6" x14ac:dyDescent="0.3">
      <c r="A355" s="60"/>
      <c r="B355" s="56" t="s">
        <v>49</v>
      </c>
      <c r="C355" s="57" t="s">
        <v>243</v>
      </c>
      <c r="D355" s="3"/>
      <c r="E355" s="3"/>
      <c r="F355" s="3"/>
      <c r="G355" s="109"/>
    </row>
    <row r="356" spans="1:7" ht="20.399999999999999" x14ac:dyDescent="0.3">
      <c r="A356" s="71"/>
      <c r="B356" s="72"/>
      <c r="C356" s="57" t="s">
        <v>47</v>
      </c>
      <c r="D356" s="3"/>
      <c r="E356" s="3"/>
      <c r="F356" s="3"/>
      <c r="G356" s="109"/>
    </row>
    <row r="357" spans="1:7" x14ac:dyDescent="0.3">
      <c r="A357" s="60"/>
      <c r="B357" s="73"/>
      <c r="C357" s="57" t="s">
        <v>48</v>
      </c>
      <c r="D357" s="71" t="s">
        <v>44</v>
      </c>
      <c r="E357" s="74">
        <v>15</v>
      </c>
      <c r="F357" s="2">
        <v>0</v>
      </c>
      <c r="G357" s="108">
        <f t="shared" si="10"/>
        <v>0</v>
      </c>
    </row>
    <row r="358" spans="1:7" x14ac:dyDescent="0.3">
      <c r="A358" s="71"/>
      <c r="B358" s="56" t="s">
        <v>53</v>
      </c>
      <c r="C358" s="75" t="s">
        <v>244</v>
      </c>
      <c r="D358" s="71"/>
      <c r="E358" s="74"/>
      <c r="F358" s="2">
        <v>0</v>
      </c>
      <c r="G358" s="108">
        <f t="shared" si="10"/>
        <v>0</v>
      </c>
    </row>
    <row r="359" spans="1:7" x14ac:dyDescent="0.3">
      <c r="A359" s="71"/>
      <c r="B359" s="73"/>
      <c r="C359" s="76" t="s">
        <v>50</v>
      </c>
      <c r="D359" s="71" t="s">
        <v>51</v>
      </c>
      <c r="E359" s="74">
        <v>1</v>
      </c>
      <c r="F359" s="2">
        <v>0</v>
      </c>
      <c r="G359" s="108">
        <f t="shared" si="10"/>
        <v>0</v>
      </c>
    </row>
    <row r="360" spans="1:7" x14ac:dyDescent="0.3">
      <c r="A360" s="71"/>
      <c r="B360" s="73"/>
      <c r="C360" s="76" t="s">
        <v>52</v>
      </c>
      <c r="D360" s="71" t="s">
        <v>51</v>
      </c>
      <c r="E360" s="74">
        <v>2</v>
      </c>
      <c r="F360" s="2">
        <v>0</v>
      </c>
      <c r="G360" s="108">
        <f t="shared" si="10"/>
        <v>0</v>
      </c>
    </row>
    <row r="361" spans="1:7" x14ac:dyDescent="0.3">
      <c r="A361" s="71"/>
      <c r="B361" s="56" t="s">
        <v>55</v>
      </c>
      <c r="C361" s="75" t="s">
        <v>54</v>
      </c>
      <c r="D361" s="71"/>
      <c r="E361" s="74"/>
      <c r="F361" s="2">
        <v>0</v>
      </c>
      <c r="G361" s="108">
        <f t="shared" si="10"/>
        <v>0</v>
      </c>
    </row>
    <row r="362" spans="1:7" x14ac:dyDescent="0.3">
      <c r="A362" s="71"/>
      <c r="B362" s="73"/>
      <c r="C362" s="76" t="s">
        <v>50</v>
      </c>
      <c r="D362" s="71" t="s">
        <v>51</v>
      </c>
      <c r="E362" s="74">
        <v>1</v>
      </c>
      <c r="F362" s="2">
        <v>0</v>
      </c>
      <c r="G362" s="108">
        <f t="shared" si="10"/>
        <v>0</v>
      </c>
    </row>
    <row r="363" spans="1:7" x14ac:dyDescent="0.3">
      <c r="A363" s="71"/>
      <c r="B363" s="56" t="s">
        <v>56</v>
      </c>
      <c r="C363" s="57" t="s">
        <v>245</v>
      </c>
      <c r="D363" s="71"/>
      <c r="E363" s="74"/>
      <c r="F363" s="2">
        <v>0</v>
      </c>
      <c r="G363" s="108">
        <f t="shared" si="10"/>
        <v>0</v>
      </c>
    </row>
    <row r="364" spans="1:7" x14ac:dyDescent="0.3">
      <c r="A364" s="71"/>
      <c r="B364" s="73"/>
      <c r="C364" s="76" t="s">
        <v>106</v>
      </c>
      <c r="D364" s="71" t="s">
        <v>51</v>
      </c>
      <c r="E364" s="74">
        <v>1</v>
      </c>
      <c r="F364" s="2">
        <v>0</v>
      </c>
      <c r="G364" s="108">
        <f t="shared" si="10"/>
        <v>0</v>
      </c>
    </row>
    <row r="365" spans="1:7" ht="20.399999999999999" x14ac:dyDescent="0.3">
      <c r="A365" s="60"/>
      <c r="B365" s="56" t="s">
        <v>57</v>
      </c>
      <c r="C365" s="57" t="s">
        <v>246</v>
      </c>
      <c r="D365" s="71"/>
      <c r="E365" s="74"/>
      <c r="F365" s="2">
        <v>0</v>
      </c>
      <c r="G365" s="108">
        <f t="shared" si="10"/>
        <v>0</v>
      </c>
    </row>
    <row r="366" spans="1:7" x14ac:dyDescent="0.3">
      <c r="A366" s="77"/>
      <c r="B366" s="72"/>
      <c r="C366" s="62" t="s">
        <v>40</v>
      </c>
      <c r="D366" s="60" t="s">
        <v>25</v>
      </c>
      <c r="E366" s="61">
        <v>1</v>
      </c>
      <c r="F366" s="2">
        <v>0</v>
      </c>
      <c r="G366" s="108">
        <f t="shared" si="10"/>
        <v>0</v>
      </c>
    </row>
    <row r="367" spans="1:7" ht="20.399999999999999" x14ac:dyDescent="0.3">
      <c r="A367" s="78"/>
      <c r="B367" s="56" t="s">
        <v>58</v>
      </c>
      <c r="C367" s="57" t="s">
        <v>247</v>
      </c>
      <c r="D367" s="71"/>
      <c r="E367" s="74"/>
      <c r="F367" s="2">
        <v>0</v>
      </c>
      <c r="G367" s="108">
        <f t="shared" si="10"/>
        <v>0</v>
      </c>
    </row>
    <row r="368" spans="1:7" x14ac:dyDescent="0.3">
      <c r="A368" s="78"/>
      <c r="B368" s="72"/>
      <c r="C368" s="62" t="s">
        <v>40</v>
      </c>
      <c r="D368" s="60" t="s">
        <v>25</v>
      </c>
      <c r="E368" s="61">
        <v>2</v>
      </c>
      <c r="F368" s="2">
        <v>0</v>
      </c>
      <c r="G368" s="108">
        <f t="shared" si="10"/>
        <v>0</v>
      </c>
    </row>
    <row r="369" spans="1:7" ht="30.6" x14ac:dyDescent="0.3">
      <c r="A369" s="78"/>
      <c r="B369" s="56" t="s">
        <v>59</v>
      </c>
      <c r="C369" s="57" t="s">
        <v>248</v>
      </c>
      <c r="D369" s="71"/>
      <c r="E369" s="79"/>
      <c r="F369" s="2">
        <v>0</v>
      </c>
      <c r="G369" s="108">
        <f t="shared" si="10"/>
        <v>0</v>
      </c>
    </row>
    <row r="370" spans="1:7" x14ac:dyDescent="0.3">
      <c r="A370" s="56"/>
      <c r="B370" s="78"/>
      <c r="C370" s="80">
        <v>50</v>
      </c>
      <c r="D370" s="71" t="s">
        <v>44</v>
      </c>
      <c r="E370" s="79">
        <v>15</v>
      </c>
      <c r="F370" s="2">
        <v>0</v>
      </c>
      <c r="G370" s="108">
        <f t="shared" si="10"/>
        <v>0</v>
      </c>
    </row>
    <row r="371" spans="1:7" x14ac:dyDescent="0.3">
      <c r="A371" s="78"/>
      <c r="B371" s="78"/>
      <c r="C371" s="80">
        <v>70</v>
      </c>
      <c r="D371" s="71" t="s">
        <v>44</v>
      </c>
      <c r="E371" s="79">
        <v>12</v>
      </c>
      <c r="F371" s="2">
        <v>0</v>
      </c>
      <c r="G371" s="108">
        <f t="shared" si="10"/>
        <v>0</v>
      </c>
    </row>
    <row r="372" spans="1:7" x14ac:dyDescent="0.3">
      <c r="A372" s="78"/>
      <c r="B372" s="78"/>
      <c r="C372" s="80">
        <v>100</v>
      </c>
      <c r="D372" s="71" t="s">
        <v>44</v>
      </c>
      <c r="E372" s="79">
        <v>7</v>
      </c>
      <c r="F372" s="2">
        <v>0</v>
      </c>
      <c r="G372" s="108">
        <f t="shared" si="10"/>
        <v>0</v>
      </c>
    </row>
    <row r="373" spans="1:7" x14ac:dyDescent="0.3">
      <c r="A373" s="77"/>
      <c r="B373" s="56" t="s">
        <v>61</v>
      </c>
      <c r="C373" s="81" t="s">
        <v>249</v>
      </c>
      <c r="D373" s="82"/>
      <c r="E373" s="83"/>
      <c r="F373" s="2">
        <v>0</v>
      </c>
      <c r="G373" s="108">
        <f t="shared" si="10"/>
        <v>0</v>
      </c>
    </row>
    <row r="374" spans="1:7" x14ac:dyDescent="0.3">
      <c r="A374" s="77"/>
      <c r="B374" s="78"/>
      <c r="C374" s="80">
        <v>70</v>
      </c>
      <c r="D374" s="71" t="s">
        <v>25</v>
      </c>
      <c r="E374" s="79">
        <v>2</v>
      </c>
      <c r="F374" s="2">
        <v>0</v>
      </c>
      <c r="G374" s="108">
        <f t="shared" si="10"/>
        <v>0</v>
      </c>
    </row>
    <row r="375" spans="1:7" x14ac:dyDescent="0.3">
      <c r="A375" s="78"/>
      <c r="B375" s="56" t="s">
        <v>62</v>
      </c>
      <c r="C375" s="84" t="s">
        <v>250</v>
      </c>
      <c r="D375" s="71"/>
      <c r="E375" s="79"/>
      <c r="F375" s="2">
        <v>0</v>
      </c>
      <c r="G375" s="108">
        <f t="shared" si="10"/>
        <v>0</v>
      </c>
    </row>
    <row r="376" spans="1:7" x14ac:dyDescent="0.3">
      <c r="A376" s="77"/>
      <c r="B376" s="77"/>
      <c r="C376" s="57" t="s">
        <v>60</v>
      </c>
      <c r="D376" s="71" t="s">
        <v>25</v>
      </c>
      <c r="E376" s="79">
        <v>2</v>
      </c>
      <c r="F376" s="2">
        <v>0</v>
      </c>
      <c r="G376" s="108">
        <f t="shared" si="10"/>
        <v>0</v>
      </c>
    </row>
    <row r="377" spans="1:7" x14ac:dyDescent="0.3">
      <c r="A377" s="77"/>
      <c r="B377" s="77" t="s">
        <v>63</v>
      </c>
      <c r="C377" s="57" t="s">
        <v>251</v>
      </c>
      <c r="D377" s="71"/>
      <c r="E377" s="79"/>
      <c r="F377" s="2">
        <v>0</v>
      </c>
      <c r="G377" s="108">
        <f t="shared" si="10"/>
        <v>0</v>
      </c>
    </row>
    <row r="378" spans="1:7" x14ac:dyDescent="0.3">
      <c r="A378" s="77"/>
      <c r="B378" s="78"/>
      <c r="C378" s="80">
        <v>70</v>
      </c>
      <c r="D378" s="71" t="s">
        <v>25</v>
      </c>
      <c r="E378" s="79">
        <v>1</v>
      </c>
      <c r="F378" s="2">
        <v>0</v>
      </c>
      <c r="G378" s="108">
        <f t="shared" si="10"/>
        <v>0</v>
      </c>
    </row>
    <row r="379" spans="1:7" ht="20.399999999999999" x14ac:dyDescent="0.3">
      <c r="A379" s="56"/>
      <c r="B379" s="77" t="s">
        <v>64</v>
      </c>
      <c r="C379" s="57" t="s">
        <v>252</v>
      </c>
      <c r="D379" s="85" t="s">
        <v>25</v>
      </c>
      <c r="E379" s="86">
        <v>3</v>
      </c>
      <c r="F379" s="2">
        <v>0</v>
      </c>
      <c r="G379" s="108">
        <f t="shared" si="10"/>
        <v>0</v>
      </c>
    </row>
    <row r="380" spans="1:7" ht="20.399999999999999" x14ac:dyDescent="0.3">
      <c r="A380" s="56"/>
      <c r="B380" s="56" t="s">
        <v>67</v>
      </c>
      <c r="C380" s="84" t="s">
        <v>253</v>
      </c>
      <c r="D380" s="87" t="s">
        <v>65</v>
      </c>
      <c r="E380" s="88">
        <v>20</v>
      </c>
      <c r="F380" s="2">
        <v>0</v>
      </c>
      <c r="G380" s="108">
        <f t="shared" si="10"/>
        <v>0</v>
      </c>
    </row>
    <row r="381" spans="1:7" ht="20.399999999999999" x14ac:dyDescent="0.3">
      <c r="A381" s="56"/>
      <c r="B381" s="56" t="s">
        <v>260</v>
      </c>
      <c r="C381" s="59" t="s">
        <v>66</v>
      </c>
      <c r="D381" s="89"/>
      <c r="E381" s="89"/>
      <c r="F381" s="2">
        <v>0</v>
      </c>
      <c r="G381" s="108">
        <f t="shared" si="10"/>
        <v>0</v>
      </c>
    </row>
    <row r="382" spans="1:7" ht="21.6" x14ac:dyDescent="0.3">
      <c r="A382" s="56"/>
      <c r="B382" s="56" t="s">
        <v>68</v>
      </c>
      <c r="C382" s="90" t="s">
        <v>254</v>
      </c>
      <c r="D382" s="85" t="s">
        <v>51</v>
      </c>
      <c r="E382" s="86">
        <v>3</v>
      </c>
      <c r="F382" s="2">
        <v>0</v>
      </c>
      <c r="G382" s="108">
        <f t="shared" si="10"/>
        <v>0</v>
      </c>
    </row>
    <row r="383" spans="1:7" x14ac:dyDescent="0.3">
      <c r="A383" s="56"/>
      <c r="B383" s="56" t="s">
        <v>71</v>
      </c>
      <c r="C383" s="90" t="s">
        <v>255</v>
      </c>
      <c r="D383" s="3"/>
      <c r="E383" s="3"/>
      <c r="F383" s="3"/>
      <c r="G383" s="109"/>
    </row>
    <row r="384" spans="1:7" ht="21.6" x14ac:dyDescent="0.3">
      <c r="A384" s="56"/>
      <c r="B384" s="56"/>
      <c r="C384" s="91" t="s">
        <v>69</v>
      </c>
      <c r="D384" s="3"/>
      <c r="E384" s="3"/>
      <c r="F384" s="3"/>
      <c r="G384" s="109"/>
    </row>
    <row r="385" spans="1:7" ht="21.6" x14ac:dyDescent="0.3">
      <c r="A385" s="56"/>
      <c r="B385" s="56"/>
      <c r="C385" s="91" t="s">
        <v>256</v>
      </c>
      <c r="D385" s="3"/>
      <c r="E385" s="3"/>
      <c r="F385" s="3"/>
      <c r="G385" s="109"/>
    </row>
    <row r="386" spans="1:7" x14ac:dyDescent="0.3">
      <c r="A386" s="56"/>
      <c r="B386" s="56"/>
      <c r="C386" s="91" t="s">
        <v>107</v>
      </c>
      <c r="D386" s="3"/>
      <c r="E386" s="3"/>
      <c r="F386" s="3"/>
      <c r="G386" s="109"/>
    </row>
    <row r="387" spans="1:7" ht="21.6" x14ac:dyDescent="0.3">
      <c r="A387" s="56"/>
      <c r="B387" s="56"/>
      <c r="C387" s="91" t="s">
        <v>70</v>
      </c>
      <c r="D387" s="89" t="s">
        <v>25</v>
      </c>
      <c r="E387" s="89">
        <v>1</v>
      </c>
      <c r="F387" s="2">
        <v>0</v>
      </c>
      <c r="G387" s="108">
        <f t="shared" si="10"/>
        <v>0</v>
      </c>
    </row>
    <row r="388" spans="1:7" ht="21.6" x14ac:dyDescent="0.3">
      <c r="A388" s="56"/>
      <c r="B388" s="56" t="s">
        <v>72</v>
      </c>
      <c r="C388" s="90" t="s">
        <v>257</v>
      </c>
      <c r="D388" s="92" t="s">
        <v>25</v>
      </c>
      <c r="E388" s="89">
        <v>1</v>
      </c>
      <c r="F388" s="2">
        <v>0</v>
      </c>
      <c r="G388" s="108">
        <f t="shared" si="10"/>
        <v>0</v>
      </c>
    </row>
    <row r="389" spans="1:7" x14ac:dyDescent="0.3">
      <c r="A389" s="56"/>
      <c r="B389" s="56" t="s">
        <v>73</v>
      </c>
      <c r="C389" s="93" t="s">
        <v>74</v>
      </c>
      <c r="D389" s="92" t="s">
        <v>25</v>
      </c>
      <c r="E389" s="89">
        <v>1</v>
      </c>
      <c r="F389" s="2">
        <v>0</v>
      </c>
      <c r="G389" s="108">
        <f t="shared" si="10"/>
        <v>0</v>
      </c>
    </row>
    <row r="390" spans="1:7" x14ac:dyDescent="0.3">
      <c r="A390" s="56"/>
      <c r="B390" s="56" t="s">
        <v>75</v>
      </c>
      <c r="C390" s="90" t="s">
        <v>258</v>
      </c>
      <c r="D390" s="92" t="s">
        <v>25</v>
      </c>
      <c r="E390" s="89">
        <v>1</v>
      </c>
      <c r="F390" s="2">
        <v>0</v>
      </c>
      <c r="G390" s="108">
        <f t="shared" si="10"/>
        <v>0</v>
      </c>
    </row>
    <row r="391" spans="1:7" x14ac:dyDescent="0.3">
      <c r="A391" s="56"/>
      <c r="B391" s="56" t="s">
        <v>76</v>
      </c>
      <c r="C391" s="90" t="s">
        <v>259</v>
      </c>
      <c r="D391" s="92" t="s">
        <v>25</v>
      </c>
      <c r="E391" s="89">
        <v>1</v>
      </c>
      <c r="F391" s="2">
        <v>0</v>
      </c>
      <c r="G391" s="108">
        <f t="shared" si="10"/>
        <v>0</v>
      </c>
    </row>
    <row r="392" spans="1:7" x14ac:dyDescent="0.3">
      <c r="A392" s="56"/>
      <c r="B392" s="56"/>
      <c r="C392" s="90"/>
      <c r="D392" s="89"/>
      <c r="E392" s="89"/>
      <c r="F392" s="6"/>
      <c r="G392" s="6"/>
    </row>
    <row r="393" spans="1:7" ht="15" thickBot="1" x14ac:dyDescent="0.35">
      <c r="A393" s="94"/>
      <c r="B393" s="95" t="s">
        <v>104</v>
      </c>
      <c r="C393" s="96"/>
      <c r="D393" s="96"/>
      <c r="E393" s="96"/>
      <c r="F393" s="97"/>
      <c r="G393" s="98"/>
    </row>
    <row r="394" spans="1:7" x14ac:dyDescent="0.3">
      <c r="A394" s="58"/>
      <c r="B394" s="58"/>
      <c r="C394" s="99" t="s">
        <v>77</v>
      </c>
      <c r="D394" s="99"/>
      <c r="E394" s="99"/>
    </row>
    <row r="395" spans="1:7" x14ac:dyDescent="0.3">
      <c r="A395" s="58"/>
      <c r="B395" s="58"/>
      <c r="C395" s="99" t="s">
        <v>78</v>
      </c>
      <c r="D395" s="99"/>
      <c r="E395" s="99"/>
    </row>
    <row r="396" spans="1:7" x14ac:dyDescent="0.3">
      <c r="A396" s="58"/>
      <c r="B396" s="58"/>
      <c r="C396" s="99" t="s">
        <v>79</v>
      </c>
      <c r="D396" s="99"/>
      <c r="E396" s="99"/>
    </row>
    <row r="397" spans="1:7" x14ac:dyDescent="0.3">
      <c r="A397" s="58"/>
      <c r="B397" s="58"/>
      <c r="C397" s="111" t="s">
        <v>80</v>
      </c>
      <c r="D397" s="111"/>
      <c r="E397" s="111"/>
    </row>
    <row r="398" spans="1:7" x14ac:dyDescent="0.3">
      <c r="A398" s="58"/>
      <c r="B398" s="58"/>
      <c r="C398" s="110" t="s">
        <v>81</v>
      </c>
      <c r="D398" s="110"/>
      <c r="E398" s="110"/>
    </row>
    <row r="399" spans="1:7" x14ac:dyDescent="0.3">
      <c r="A399" s="58"/>
      <c r="B399" s="58"/>
      <c r="C399" s="99" t="s">
        <v>82</v>
      </c>
      <c r="D399" s="99"/>
      <c r="E399" s="99"/>
    </row>
    <row r="400" spans="1:7" x14ac:dyDescent="0.3">
      <c r="A400" s="58"/>
      <c r="B400" s="58"/>
      <c r="C400" s="111" t="s">
        <v>83</v>
      </c>
      <c r="D400" s="111"/>
      <c r="E400" s="111"/>
    </row>
    <row r="401" spans="1:5" x14ac:dyDescent="0.3">
      <c r="A401" s="58"/>
      <c r="B401" s="58"/>
      <c r="C401" s="111" t="s">
        <v>84</v>
      </c>
      <c r="D401" s="111"/>
      <c r="E401" s="111"/>
    </row>
    <row r="402" spans="1:5" x14ac:dyDescent="0.3">
      <c r="A402" s="58"/>
      <c r="B402" s="58"/>
      <c r="C402" s="111" t="s">
        <v>85</v>
      </c>
      <c r="D402" s="111"/>
      <c r="E402" s="111"/>
    </row>
    <row r="403" spans="1:5" ht="22.2" customHeight="1" x14ac:dyDescent="0.3">
      <c r="A403" s="58"/>
      <c r="B403" s="58"/>
      <c r="C403" s="111" t="s">
        <v>86</v>
      </c>
      <c r="D403" s="111"/>
      <c r="E403" s="111"/>
    </row>
    <row r="404" spans="1:5" x14ac:dyDescent="0.3">
      <c r="A404" s="58"/>
      <c r="B404" s="58"/>
      <c r="C404" s="99" t="s">
        <v>87</v>
      </c>
      <c r="D404" s="99"/>
      <c r="E404" s="99"/>
    </row>
    <row r="405" spans="1:5" x14ac:dyDescent="0.3">
      <c r="A405" s="58"/>
      <c r="B405" s="58"/>
      <c r="C405" s="111" t="s">
        <v>88</v>
      </c>
      <c r="D405" s="111"/>
      <c r="E405" s="111"/>
    </row>
    <row r="406" spans="1:5" x14ac:dyDescent="0.3">
      <c r="A406" s="58"/>
      <c r="B406" s="58"/>
      <c r="C406" s="99" t="s">
        <v>89</v>
      </c>
      <c r="D406" s="99"/>
      <c r="E406" s="99"/>
    </row>
    <row r="407" spans="1:5" x14ac:dyDescent="0.3">
      <c r="A407" s="58"/>
      <c r="B407" s="58"/>
      <c r="C407" s="111" t="s">
        <v>90</v>
      </c>
      <c r="D407" s="111"/>
      <c r="E407" s="111"/>
    </row>
    <row r="408" spans="1:5" x14ac:dyDescent="0.3">
      <c r="A408" s="58"/>
      <c r="B408" s="58"/>
      <c r="C408" s="99" t="s">
        <v>91</v>
      </c>
      <c r="D408" s="99"/>
      <c r="E408" s="99"/>
    </row>
    <row r="409" spans="1:5" x14ac:dyDescent="0.3">
      <c r="A409" s="58"/>
      <c r="B409" s="58"/>
      <c r="C409" s="99" t="s">
        <v>92</v>
      </c>
      <c r="D409" s="99"/>
      <c r="E409" s="99"/>
    </row>
    <row r="410" spans="1:5" x14ac:dyDescent="0.3">
      <c r="A410" s="58"/>
      <c r="B410" s="58"/>
      <c r="C410" s="99" t="s">
        <v>93</v>
      </c>
      <c r="D410" s="99"/>
      <c r="E410" s="99"/>
    </row>
    <row r="411" spans="1:5" x14ac:dyDescent="0.3">
      <c r="A411" s="58"/>
      <c r="B411" s="58"/>
      <c r="C411" s="111" t="s">
        <v>94</v>
      </c>
      <c r="D411" s="111"/>
      <c r="E411" s="111"/>
    </row>
    <row r="412" spans="1:5" x14ac:dyDescent="0.3">
      <c r="A412" s="58"/>
      <c r="B412" s="58"/>
      <c r="C412" s="111" t="s">
        <v>95</v>
      </c>
      <c r="D412" s="111"/>
      <c r="E412" s="111"/>
    </row>
    <row r="413" spans="1:5" ht="44.4" customHeight="1" x14ac:dyDescent="0.3">
      <c r="A413" s="58"/>
      <c r="B413" s="58"/>
      <c r="C413" s="111" t="s">
        <v>96</v>
      </c>
      <c r="D413" s="111"/>
      <c r="E413" s="111"/>
    </row>
    <row r="414" spans="1:5" ht="22.05" customHeight="1" x14ac:dyDescent="0.3">
      <c r="A414" s="58"/>
      <c r="B414" s="58"/>
      <c r="C414" s="111" t="s">
        <v>97</v>
      </c>
      <c r="D414" s="111"/>
      <c r="E414" s="111"/>
    </row>
    <row r="415" spans="1:5" ht="22.05" customHeight="1" x14ac:dyDescent="0.3">
      <c r="A415" s="58"/>
      <c r="B415" s="58"/>
      <c r="C415" s="110" t="s">
        <v>98</v>
      </c>
      <c r="D415" s="110"/>
      <c r="E415" s="110"/>
    </row>
    <row r="416" spans="1:5" ht="22.05" customHeight="1" x14ac:dyDescent="0.3">
      <c r="A416" s="58"/>
      <c r="B416" s="58"/>
      <c r="C416" s="111" t="s">
        <v>99</v>
      </c>
      <c r="D416" s="111"/>
      <c r="E416" s="111"/>
    </row>
    <row r="417" spans="1:5" ht="14.4" customHeight="1" x14ac:dyDescent="0.3">
      <c r="A417" s="58"/>
      <c r="B417" s="58"/>
      <c r="C417" s="111" t="s">
        <v>100</v>
      </c>
      <c r="D417" s="111"/>
      <c r="E417" s="111"/>
    </row>
    <row r="418" spans="1:5" ht="31.2" customHeight="1" x14ac:dyDescent="0.3">
      <c r="A418" s="58"/>
      <c r="B418" s="58"/>
      <c r="C418" s="111" t="s">
        <v>101</v>
      </c>
      <c r="D418" s="111"/>
      <c r="E418" s="111"/>
    </row>
    <row r="419" spans="1:5" ht="22.05" customHeight="1" x14ac:dyDescent="0.3">
      <c r="A419" s="58"/>
      <c r="B419" s="58"/>
      <c r="C419" s="110" t="s">
        <v>102</v>
      </c>
      <c r="D419" s="110"/>
      <c r="E419" s="110"/>
    </row>
    <row r="420" spans="1:5" x14ac:dyDescent="0.3">
      <c r="A420" s="58"/>
      <c r="B420" s="58"/>
      <c r="C420" s="99" t="s">
        <v>103</v>
      </c>
      <c r="D420" s="99"/>
      <c r="E420" s="99"/>
    </row>
    <row r="421" spans="1:5" x14ac:dyDescent="0.3">
      <c r="A421" s="56"/>
      <c r="B421" s="56"/>
      <c r="C421" s="90"/>
      <c r="D421" s="89"/>
      <c r="E421" s="89"/>
    </row>
    <row r="422" spans="1:5" x14ac:dyDescent="0.3">
      <c r="A422" s="56"/>
      <c r="B422" s="56"/>
      <c r="C422" s="90"/>
      <c r="D422" s="89"/>
      <c r="E422" s="89"/>
    </row>
    <row r="423" spans="1:5" x14ac:dyDescent="0.3">
      <c r="A423" s="56"/>
      <c r="B423" s="56"/>
      <c r="C423" s="90"/>
      <c r="D423" s="89"/>
      <c r="E423" s="89"/>
    </row>
    <row r="424" spans="1:5" x14ac:dyDescent="0.3">
      <c r="A424" s="56"/>
      <c r="B424" s="56"/>
      <c r="C424" s="90"/>
      <c r="D424" s="89"/>
      <c r="E424" s="89"/>
    </row>
    <row r="425" spans="1:5" x14ac:dyDescent="0.3">
      <c r="A425" s="56"/>
      <c r="B425" s="56"/>
      <c r="C425" s="90"/>
      <c r="D425" s="89"/>
      <c r="E425" s="89"/>
    </row>
    <row r="426" spans="1:5" x14ac:dyDescent="0.3">
      <c r="A426" s="56"/>
      <c r="B426" s="56"/>
      <c r="C426" s="90"/>
      <c r="D426" s="89"/>
      <c r="E426" s="89"/>
    </row>
    <row r="427" spans="1:5" x14ac:dyDescent="0.3">
      <c r="A427" s="56"/>
      <c r="B427" s="56"/>
      <c r="C427" s="90"/>
      <c r="D427" s="89"/>
      <c r="E427" s="89"/>
    </row>
    <row r="428" spans="1:5" x14ac:dyDescent="0.3">
      <c r="A428" s="56"/>
      <c r="B428" s="56"/>
      <c r="C428" s="90"/>
      <c r="D428" s="89"/>
      <c r="E428" s="89"/>
    </row>
  </sheetData>
  <sheetProtection password="F476" sheet="1" objects="1" scenarios="1"/>
  <mergeCells count="17">
    <mergeCell ref="C397:E397"/>
    <mergeCell ref="C398:E398"/>
    <mergeCell ref="C400:E400"/>
    <mergeCell ref="C401:E401"/>
    <mergeCell ref="C402:E402"/>
    <mergeCell ref="C419:E419"/>
    <mergeCell ref="C403:E403"/>
    <mergeCell ref="C405:E405"/>
    <mergeCell ref="C407:E407"/>
    <mergeCell ref="C411:E411"/>
    <mergeCell ref="C412:E412"/>
    <mergeCell ref="C413:E413"/>
    <mergeCell ref="C414:E414"/>
    <mergeCell ref="C415:E415"/>
    <mergeCell ref="C416:E416"/>
    <mergeCell ref="C417:E417"/>
    <mergeCell ref="C418:E418"/>
  </mergeCells>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Bernarda Kozel</cp:lastModifiedBy>
  <cp:lastPrinted>2021-12-28T08:36:04Z</cp:lastPrinted>
  <dcterms:created xsi:type="dcterms:W3CDTF">2021-11-23T15:02:40Z</dcterms:created>
  <dcterms:modified xsi:type="dcterms:W3CDTF">2022-10-17T10:26:05Z</dcterms:modified>
</cp:coreProperties>
</file>